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9440" windowHeight="12345"/>
  </bookViews>
  <sheets>
    <sheet name="Отчет за 2017 год." sheetId="12" r:id="rId1"/>
    <sheet name="расчет показателей 2017" sheetId="13" r:id="rId2"/>
    <sheet name="Отчет за 2016 год. " sheetId="11" r:id="rId3"/>
    <sheet name="расчет показателей 2016" sheetId="10" r:id="rId4"/>
    <sheet name="Отчет за 2015 год." sheetId="4" r:id="rId5"/>
    <sheet name="расчет показателей 2015" sheetId="7" r:id="rId6"/>
    <sheet name="27 МП за 2014" sheetId="8" r:id="rId7"/>
    <sheet name="расчет показателей 2014" sheetId="9" r:id="rId8"/>
  </sheets>
  <definedNames>
    <definedName name="_xlnm.Print_Titles" localSheetId="4">'Отчет за 2015 год.'!$5:$7</definedName>
    <definedName name="_xlnm.Print_Titles" localSheetId="2">'Отчет за 2016 год. '!$5:$7</definedName>
    <definedName name="_xlnm.Print_Titles" localSheetId="0">'Отчет за 2017 год.'!$4:$6</definedName>
    <definedName name="_xlnm.Print_Titles" localSheetId="3">'расчет показателей 2016'!$4:$7</definedName>
    <definedName name="_xlnm.Print_Titles" localSheetId="1">'расчет показателей 2017'!$4:$7</definedName>
    <definedName name="_xlnm.Print_Area" localSheetId="2">'Отчет за 2016 год. '!$A$1:$P$142</definedName>
    <definedName name="_xlnm.Print_Area" localSheetId="0">'Отчет за 2017 год.'!$A$1:$T$67</definedName>
  </definedNames>
  <calcPr calcId="145621" fullPrecision="0"/>
</workbook>
</file>

<file path=xl/calcChain.xml><?xml version="1.0" encoding="utf-8"?>
<calcChain xmlns="http://schemas.openxmlformats.org/spreadsheetml/2006/main">
  <c r="N18" i="11" l="1"/>
  <c r="O18" i="11"/>
  <c r="O79" i="11" l="1"/>
  <c r="O77" i="11"/>
  <c r="O73" i="11"/>
  <c r="O68" i="11"/>
  <c r="O63" i="11"/>
  <c r="O62" i="11"/>
  <c r="O58" i="11"/>
  <c r="O53" i="11"/>
  <c r="O35" i="11"/>
  <c r="O25" i="11"/>
  <c r="O24" i="11"/>
  <c r="O23" i="11"/>
  <c r="O22" i="11"/>
  <c r="O21" i="11"/>
  <c r="O20" i="11"/>
  <c r="O19" i="11"/>
  <c r="O17" i="11"/>
  <c r="O16" i="11"/>
  <c r="O14" i="11"/>
  <c r="O15" i="11"/>
  <c r="N14" i="11"/>
  <c r="G81" i="11" l="1"/>
  <c r="H81" i="11" s="1"/>
  <c r="G76" i="11"/>
  <c r="H76" i="11" s="1"/>
  <c r="G75" i="11"/>
  <c r="H75" i="11" s="1"/>
  <c r="G70" i="11"/>
  <c r="H70" i="11" s="1"/>
  <c r="G65" i="11"/>
  <c r="G60" i="11"/>
  <c r="H60" i="11" s="1"/>
  <c r="G32" i="11"/>
  <c r="G37" i="11"/>
  <c r="G27" i="11"/>
  <c r="H27" i="11" s="1"/>
  <c r="G21" i="11"/>
  <c r="H21" i="11" s="1"/>
  <c r="G22" i="11"/>
  <c r="H22" i="11" s="1"/>
  <c r="G30" i="11" l="1"/>
  <c r="H32" i="11"/>
  <c r="G35" i="11"/>
  <c r="H37" i="11"/>
  <c r="G63" i="11"/>
  <c r="H65" i="11"/>
  <c r="N21" i="11"/>
  <c r="E101" i="11" l="1"/>
  <c r="F101" i="11"/>
  <c r="D101" i="11"/>
  <c r="G126" i="11"/>
  <c r="F126" i="11"/>
  <c r="F124" i="11" s="1"/>
  <c r="E126" i="11"/>
  <c r="E124" i="11" s="1"/>
  <c r="D126" i="11"/>
  <c r="D124" i="11" s="1"/>
  <c r="G121" i="11"/>
  <c r="F121" i="11"/>
  <c r="F119" i="11" s="1"/>
  <c r="E121" i="11"/>
  <c r="E119" i="11" s="1"/>
  <c r="D121" i="11"/>
  <c r="D119" i="11" s="1"/>
  <c r="N77" i="11"/>
  <c r="H121" i="11" l="1"/>
  <c r="G124" i="11"/>
  <c r="H124" i="11" s="1"/>
  <c r="H126" i="11"/>
  <c r="G119" i="11"/>
  <c r="H119" i="11" s="1"/>
  <c r="N58" i="11"/>
  <c r="N24" i="11"/>
  <c r="F16" i="11"/>
  <c r="E16" i="11"/>
  <c r="E47" i="11" s="1"/>
  <c r="E42" i="11" s="1"/>
  <c r="D16" i="11"/>
  <c r="D47" i="11" s="1"/>
  <c r="D42" i="11" s="1"/>
  <c r="D17" i="11"/>
  <c r="D48" i="11" s="1"/>
  <c r="D43" i="11" s="1"/>
  <c r="F25" i="11"/>
  <c r="E25" i="11"/>
  <c r="D25" i="11"/>
  <c r="F30" i="11"/>
  <c r="E30" i="11"/>
  <c r="H30" i="11" s="1"/>
  <c r="D30" i="11"/>
  <c r="F35" i="11"/>
  <c r="E35" i="11"/>
  <c r="H35" i="11" s="1"/>
  <c r="D35" i="11"/>
  <c r="N15" i="11"/>
  <c r="N16" i="11"/>
  <c r="F47" i="11" l="1"/>
  <c r="M9" i="11" s="1"/>
  <c r="O9" i="11" s="1"/>
  <c r="G16" i="11"/>
  <c r="H16" i="11" s="1"/>
  <c r="D14" i="11"/>
  <c r="G25" i="11"/>
  <c r="H25" i="11" s="1"/>
  <c r="F42" i="11" l="1"/>
  <c r="N35" i="11"/>
  <c r="N25" i="11"/>
  <c r="F112" i="11" l="1"/>
  <c r="E112" i="11"/>
  <c r="D112" i="11"/>
  <c r="F111" i="11"/>
  <c r="E111" i="11"/>
  <c r="D111" i="11"/>
  <c r="G110" i="11"/>
  <c r="F110" i="11"/>
  <c r="E110" i="11"/>
  <c r="D110" i="11"/>
  <c r="E102" i="11"/>
  <c r="D102" i="11"/>
  <c r="F92" i="11"/>
  <c r="E92" i="11"/>
  <c r="D92" i="11"/>
  <c r="D87" i="11" s="1"/>
  <c r="F87" i="11"/>
  <c r="E87" i="11"/>
  <c r="N79" i="11"/>
  <c r="F79" i="11"/>
  <c r="E79" i="11"/>
  <c r="D79" i="11"/>
  <c r="N76" i="11"/>
  <c r="O76" i="11" s="1"/>
  <c r="G92" i="11"/>
  <c r="G111" i="11"/>
  <c r="H111" i="11" s="1"/>
  <c r="N73" i="11"/>
  <c r="F73" i="11"/>
  <c r="E73" i="11"/>
  <c r="D73" i="11"/>
  <c r="N68" i="11"/>
  <c r="F68" i="11"/>
  <c r="F106" i="11" s="1"/>
  <c r="F104" i="11" s="1"/>
  <c r="E68" i="11"/>
  <c r="E106" i="11" s="1"/>
  <c r="D68" i="11"/>
  <c r="D106" i="11" s="1"/>
  <c r="D104" i="11" s="1"/>
  <c r="N63" i="11"/>
  <c r="F63" i="11"/>
  <c r="F116" i="11" s="1"/>
  <c r="F114" i="11" s="1"/>
  <c r="E63" i="11"/>
  <c r="D63" i="11"/>
  <c r="D116" i="11" s="1"/>
  <c r="D114" i="11" s="1"/>
  <c r="N62" i="11"/>
  <c r="G54" i="11"/>
  <c r="G90" i="11" s="1"/>
  <c r="N53" i="11"/>
  <c r="F58" i="11"/>
  <c r="E58" i="11"/>
  <c r="D58" i="11"/>
  <c r="F55" i="11"/>
  <c r="F91" i="11" s="1"/>
  <c r="E55" i="11"/>
  <c r="E91" i="11" s="1"/>
  <c r="D55" i="11"/>
  <c r="D91" i="11" s="1"/>
  <c r="D86" i="11" s="1"/>
  <c r="F54" i="11"/>
  <c r="F100" i="11" s="1"/>
  <c r="E54" i="11"/>
  <c r="E90" i="11" s="1"/>
  <c r="D54" i="11"/>
  <c r="D90" i="11" s="1"/>
  <c r="N22" i="11"/>
  <c r="N20" i="11"/>
  <c r="N19" i="11"/>
  <c r="F19" i="11"/>
  <c r="G19" i="11" s="1"/>
  <c r="H19" i="11" s="1"/>
  <c r="E19" i="11"/>
  <c r="D19" i="11"/>
  <c r="N17" i="11"/>
  <c r="F17" i="11"/>
  <c r="E17" i="11"/>
  <c r="E48" i="11" s="1"/>
  <c r="E43" i="11" s="1"/>
  <c r="N9" i="11"/>
  <c r="E116" i="11" l="1"/>
  <c r="E114" i="11" s="1"/>
  <c r="H63" i="11"/>
  <c r="H92" i="11"/>
  <c r="F86" i="11"/>
  <c r="M10" i="11" s="1"/>
  <c r="O10" i="11" s="1"/>
  <c r="E86" i="11"/>
  <c r="F102" i="11"/>
  <c r="F99" i="11" s="1"/>
  <c r="F48" i="11"/>
  <c r="F43" i="11" s="1"/>
  <c r="E97" i="11"/>
  <c r="F14" i="11"/>
  <c r="G116" i="11"/>
  <c r="H116" i="11" s="1"/>
  <c r="E14" i="11"/>
  <c r="G79" i="11"/>
  <c r="H79" i="11" s="1"/>
  <c r="G68" i="11"/>
  <c r="F109" i="11"/>
  <c r="G73" i="11"/>
  <c r="H73" i="11" s="1"/>
  <c r="E109" i="11"/>
  <c r="G55" i="11"/>
  <c r="H55" i="11" s="1"/>
  <c r="G101" i="11"/>
  <c r="H101" i="11" s="1"/>
  <c r="E96" i="11"/>
  <c r="E53" i="11"/>
  <c r="D109" i="11"/>
  <c r="E95" i="11"/>
  <c r="E85" i="11"/>
  <c r="E89" i="11"/>
  <c r="F96" i="11"/>
  <c r="G95" i="11"/>
  <c r="E104" i="11"/>
  <c r="D95" i="11"/>
  <c r="D85" i="11"/>
  <c r="D89" i="11"/>
  <c r="D97" i="11"/>
  <c r="F90" i="11"/>
  <c r="G100" i="11"/>
  <c r="G112" i="11"/>
  <c r="H112" i="11" s="1"/>
  <c r="D53" i="11"/>
  <c r="G58" i="11"/>
  <c r="H58" i="11" s="1"/>
  <c r="D100" i="11"/>
  <c r="D99" i="11" s="1"/>
  <c r="E100" i="11"/>
  <c r="E99" i="11" s="1"/>
  <c r="G17" i="11"/>
  <c r="H17" i="11" s="1"/>
  <c r="F53" i="11"/>
  <c r="G87" i="11"/>
  <c r="H87" i="11" s="1"/>
  <c r="O18" i="4"/>
  <c r="N18" i="4"/>
  <c r="O19" i="4"/>
  <c r="N19" i="4"/>
  <c r="G106" i="11" l="1"/>
  <c r="H106" i="11" s="1"/>
  <c r="H68" i="11"/>
  <c r="N10" i="11"/>
  <c r="G114" i="11"/>
  <c r="H114" i="11" s="1"/>
  <c r="G48" i="11"/>
  <c r="H48" i="11" s="1"/>
  <c r="G109" i="11"/>
  <c r="H109" i="11" s="1"/>
  <c r="G104" i="11"/>
  <c r="H104" i="11" s="1"/>
  <c r="E45" i="11"/>
  <c r="E40" i="11" s="1"/>
  <c r="G91" i="11"/>
  <c r="H91" i="11" s="1"/>
  <c r="G53" i="11"/>
  <c r="H53" i="11" s="1"/>
  <c r="F45" i="11"/>
  <c r="F40" i="11" s="1"/>
  <c r="F97" i="11"/>
  <c r="D96" i="11"/>
  <c r="D45" i="11"/>
  <c r="D40" i="11" s="1"/>
  <c r="E84" i="11"/>
  <c r="G14" i="11"/>
  <c r="H14" i="11" s="1"/>
  <c r="G47" i="11"/>
  <c r="H47" i="11" s="1"/>
  <c r="F89" i="11"/>
  <c r="F95" i="11"/>
  <c r="F85" i="11"/>
  <c r="G85" i="11" s="1"/>
  <c r="G102" i="11"/>
  <c r="H102" i="11" s="1"/>
  <c r="D84" i="11"/>
  <c r="G57" i="4"/>
  <c r="G42" i="11" l="1"/>
  <c r="H42" i="11" s="1"/>
  <c r="G43" i="11"/>
  <c r="H43" i="11" s="1"/>
  <c r="G89" i="11"/>
  <c r="H89" i="11" s="1"/>
  <c r="G86" i="11"/>
  <c r="H86" i="11" s="1"/>
  <c r="E94" i="11"/>
  <c r="D94" i="11"/>
  <c r="G99" i="11"/>
  <c r="H99" i="11" s="1"/>
  <c r="G97" i="11"/>
  <c r="H97" i="11" s="1"/>
  <c r="F94" i="11"/>
  <c r="F84" i="11"/>
  <c r="G45" i="11"/>
  <c r="H45" i="11" s="1"/>
  <c r="G96" i="11"/>
  <c r="H96" i="11" s="1"/>
  <c r="N38" i="4"/>
  <c r="O38" i="4" s="1"/>
  <c r="G40" i="11" l="1"/>
  <c r="H40" i="11" s="1"/>
  <c r="G84" i="11"/>
  <c r="H84" i="11" s="1"/>
  <c r="G94" i="11"/>
  <c r="H94" i="11" s="1"/>
  <c r="N25" i="4"/>
  <c r="N65" i="4" l="1"/>
  <c r="O65" i="4" s="1"/>
  <c r="N64" i="4"/>
  <c r="O64" i="4" s="1"/>
  <c r="N63" i="4"/>
  <c r="O63" i="4" s="1"/>
  <c r="N60" i="4"/>
  <c r="O60" i="4" s="1"/>
  <c r="N55" i="4"/>
  <c r="O55" i="4" s="1"/>
  <c r="N50" i="4"/>
  <c r="O50" i="4" s="1"/>
  <c r="N47" i="4"/>
  <c r="O47" i="4" s="1"/>
  <c r="N45" i="4"/>
  <c r="O45" i="4" s="1"/>
  <c r="N40" i="4"/>
  <c r="O40" i="4" s="1"/>
  <c r="N23" i="4"/>
  <c r="N13" i="4" l="1"/>
  <c r="O13" i="4" s="1"/>
  <c r="N22" i="4"/>
  <c r="N21" i="4"/>
  <c r="N20" i="4" l="1"/>
  <c r="O20" i="4" s="1"/>
  <c r="O16" i="4"/>
  <c r="O17" i="4"/>
  <c r="O21" i="4"/>
  <c r="O22" i="4"/>
  <c r="O23" i="4"/>
  <c r="O24" i="4"/>
  <c r="O25" i="4"/>
  <c r="N15" i="4"/>
  <c r="O15" i="4" s="1"/>
  <c r="N10" i="4"/>
  <c r="O10" i="4" s="1"/>
  <c r="N9" i="4"/>
  <c r="O9" i="4" s="1"/>
  <c r="E98" i="4"/>
  <c r="F98" i="4"/>
  <c r="E97" i="4"/>
  <c r="F97" i="4"/>
  <c r="E96" i="4"/>
  <c r="F96" i="4"/>
  <c r="G96" i="4"/>
  <c r="H96" i="4"/>
  <c r="D96" i="4"/>
  <c r="D98" i="4"/>
  <c r="D97" i="4"/>
  <c r="E95" i="4" l="1"/>
  <c r="F95" i="4"/>
  <c r="E78" i="4"/>
  <c r="F78" i="4"/>
  <c r="E34" i="4"/>
  <c r="E29" i="4" s="1"/>
  <c r="E88" i="4"/>
  <c r="D88" i="4"/>
  <c r="D78" i="4"/>
  <c r="F73" i="4"/>
  <c r="E73" i="4"/>
  <c r="G62" i="4"/>
  <c r="G97" i="4" s="1"/>
  <c r="H97" i="4" s="1"/>
  <c r="G63" i="4"/>
  <c r="E17" i="4"/>
  <c r="F20" i="4"/>
  <c r="E20" i="4"/>
  <c r="F18" i="4"/>
  <c r="F88" i="4" s="1"/>
  <c r="E18" i="4"/>
  <c r="G23" i="4"/>
  <c r="G18" i="4" s="1"/>
  <c r="G22" i="4"/>
  <c r="H22" i="4" s="1"/>
  <c r="G67" i="4"/>
  <c r="H67" i="4" s="1"/>
  <c r="G47" i="4"/>
  <c r="G52" i="4"/>
  <c r="H52" i="4" s="1"/>
  <c r="H57" i="4"/>
  <c r="E83" i="4" l="1"/>
  <c r="H62" i="4"/>
  <c r="G98" i="4"/>
  <c r="G95" i="4" s="1"/>
  <c r="H95" i="4" s="1"/>
  <c r="G78" i="4"/>
  <c r="H47" i="4"/>
  <c r="G42" i="4"/>
  <c r="G20" i="4"/>
  <c r="H20" i="4" s="1"/>
  <c r="H15" i="4" s="1"/>
  <c r="H23" i="4"/>
  <c r="H18" i="4" s="1"/>
  <c r="H34" i="4" s="1"/>
  <c r="H29" i="4" s="1"/>
  <c r="G34" i="4"/>
  <c r="G29" i="4" s="1"/>
  <c r="G88" i="4"/>
  <c r="H88" i="4" s="1"/>
  <c r="D73" i="4"/>
  <c r="H78" i="4"/>
  <c r="E15" i="4"/>
  <c r="H63" i="4"/>
  <c r="H98" i="4" s="1"/>
  <c r="G73" i="4"/>
  <c r="H73" i="4" s="1"/>
  <c r="F34" i="4"/>
  <c r="F29" i="4" s="1"/>
  <c r="G83" i="4" l="1"/>
  <c r="H83" i="4" s="1"/>
  <c r="F83" i="4"/>
  <c r="G77" i="4"/>
  <c r="G46" i="4"/>
  <c r="H46" i="4" s="1"/>
  <c r="G87" i="8"/>
  <c r="E87" i="8"/>
  <c r="E89" i="8" s="1"/>
  <c r="G82" i="8"/>
  <c r="G84" i="8" s="1"/>
  <c r="E82" i="8"/>
  <c r="E84" i="8" s="1"/>
  <c r="G77" i="8"/>
  <c r="G79" i="8" s="1"/>
  <c r="E77" i="8"/>
  <c r="E79" i="8" s="1"/>
  <c r="G62" i="8"/>
  <c r="N60" i="8"/>
  <c r="P60" i="8" s="1"/>
  <c r="G59" i="8"/>
  <c r="E59" i="8"/>
  <c r="N58" i="8"/>
  <c r="Q58" i="8" s="1"/>
  <c r="R58" i="8" s="1"/>
  <c r="N57" i="8"/>
  <c r="Q57" i="8" s="1"/>
  <c r="R57" i="8" s="1"/>
  <c r="F57" i="8"/>
  <c r="I57" i="8" s="1"/>
  <c r="G54" i="8"/>
  <c r="E54" i="8"/>
  <c r="N52" i="8"/>
  <c r="P52" i="8" s="1"/>
  <c r="F52" i="8"/>
  <c r="F54" i="8" s="1"/>
  <c r="G49" i="8"/>
  <c r="E49" i="8"/>
  <c r="N47" i="8"/>
  <c r="Q47" i="8" s="1"/>
  <c r="R47" i="8" s="1"/>
  <c r="F47" i="8"/>
  <c r="I47" i="8" s="1"/>
  <c r="N44" i="8"/>
  <c r="Q44" i="8" s="1"/>
  <c r="R44" i="8" s="1"/>
  <c r="G44" i="8"/>
  <c r="F44" i="8"/>
  <c r="N42" i="8"/>
  <c r="Q42" i="8" s="1"/>
  <c r="R42" i="8" s="1"/>
  <c r="I42" i="8"/>
  <c r="I44" i="8" s="1"/>
  <c r="H42" i="8"/>
  <c r="E42" i="8"/>
  <c r="E72" i="8" s="1"/>
  <c r="G38" i="8"/>
  <c r="G63" i="8" s="1"/>
  <c r="E38" i="8"/>
  <c r="E63" i="8" s="1"/>
  <c r="E68" i="8" s="1"/>
  <c r="E73" i="8" s="1"/>
  <c r="N37" i="8"/>
  <c r="Q37" i="8" s="1"/>
  <c r="R37" i="8" s="1"/>
  <c r="F37" i="8"/>
  <c r="N35" i="8"/>
  <c r="Q35" i="8" s="1"/>
  <c r="R35" i="8" s="1"/>
  <c r="E30" i="8"/>
  <c r="G28" i="8"/>
  <c r="F28" i="8"/>
  <c r="F72" i="8" s="1"/>
  <c r="N27" i="8"/>
  <c r="P27" i="8" s="1"/>
  <c r="N26" i="8"/>
  <c r="P26" i="8" s="1"/>
  <c r="N25" i="8"/>
  <c r="P25" i="8" s="1"/>
  <c r="N24" i="8"/>
  <c r="P24" i="8" s="1"/>
  <c r="N23" i="8"/>
  <c r="P23" i="8" s="1"/>
  <c r="N22" i="8"/>
  <c r="Q22" i="8" s="1"/>
  <c r="R22" i="8" s="1"/>
  <c r="N21" i="8"/>
  <c r="Q21" i="8" s="1"/>
  <c r="R21" i="8" s="1"/>
  <c r="N20" i="8"/>
  <c r="Q20" i="8" s="1"/>
  <c r="R20" i="8" s="1"/>
  <c r="N19" i="8"/>
  <c r="P19" i="8" s="1"/>
  <c r="G19" i="8"/>
  <c r="E19" i="8"/>
  <c r="N18" i="8"/>
  <c r="Q18" i="8" s="1"/>
  <c r="R18" i="8" s="1"/>
  <c r="N17" i="8"/>
  <c r="Q17" i="8" s="1"/>
  <c r="R17" i="8" s="1"/>
  <c r="F17" i="8"/>
  <c r="I17" i="8" s="1"/>
  <c r="N15" i="8"/>
  <c r="P15" i="8" s="1"/>
  <c r="N12" i="8"/>
  <c r="Q12" i="8" s="1"/>
  <c r="R12" i="8" s="1"/>
  <c r="N11" i="8"/>
  <c r="Q11" i="8" s="1"/>
  <c r="R11" i="8" s="1"/>
  <c r="Q23" i="8" l="1"/>
  <c r="R23" i="8" s="1"/>
  <c r="Q24" i="8"/>
  <c r="R24" i="8" s="1"/>
  <c r="Q25" i="8"/>
  <c r="R25" i="8" s="1"/>
  <c r="Q26" i="8"/>
  <c r="R26" i="8" s="1"/>
  <c r="Q27" i="8"/>
  <c r="R27" i="8" s="1"/>
  <c r="Q19" i="8"/>
  <c r="R19" i="8" s="1"/>
  <c r="P22" i="8"/>
  <c r="G67" i="8"/>
  <c r="I28" i="8"/>
  <c r="I30" i="8" s="1"/>
  <c r="H44" i="8"/>
  <c r="Q60" i="8"/>
  <c r="R60" i="8" s="1"/>
  <c r="P21" i="8"/>
  <c r="F62" i="8"/>
  <c r="I62" i="8" s="1"/>
  <c r="J62" i="8" s="1"/>
  <c r="P42" i="8"/>
  <c r="Q52" i="8"/>
  <c r="R52" i="8" s="1"/>
  <c r="P20" i="8"/>
  <c r="F30" i="8"/>
  <c r="H28" i="8"/>
  <c r="G30" i="8"/>
  <c r="I52" i="8"/>
  <c r="I54" i="8" s="1"/>
  <c r="H54" i="8"/>
  <c r="G68" i="8"/>
  <c r="J57" i="8"/>
  <c r="J59" i="8" s="1"/>
  <c r="I59" i="8"/>
  <c r="E74" i="8"/>
  <c r="I19" i="8"/>
  <c r="J17" i="8"/>
  <c r="J19" i="8" s="1"/>
  <c r="G69" i="8"/>
  <c r="J47" i="8"/>
  <c r="J49" i="8" s="1"/>
  <c r="I49" i="8"/>
  <c r="P11" i="8"/>
  <c r="H17" i="8"/>
  <c r="P17" i="8"/>
  <c r="P18" i="8"/>
  <c r="F19" i="8"/>
  <c r="H19" i="8" s="1"/>
  <c r="G64" i="8"/>
  <c r="G72" i="8"/>
  <c r="G89" i="8"/>
  <c r="P12" i="8"/>
  <c r="Q15" i="8"/>
  <c r="R15" i="8" s="1"/>
  <c r="J28" i="8"/>
  <c r="J30" i="8" s="1"/>
  <c r="P35" i="8"/>
  <c r="H37" i="8"/>
  <c r="P37" i="8"/>
  <c r="F38" i="8"/>
  <c r="J42" i="8"/>
  <c r="J44" i="8" s="1"/>
  <c r="P44" i="8"/>
  <c r="H47" i="8"/>
  <c r="P47" i="8"/>
  <c r="F49" i="8"/>
  <c r="H49" i="8" s="1"/>
  <c r="H57" i="8"/>
  <c r="P57" i="8"/>
  <c r="P58" i="8"/>
  <c r="F59" i="8"/>
  <c r="H59" i="8" s="1"/>
  <c r="F67" i="8"/>
  <c r="F77" i="8"/>
  <c r="H77" i="8" s="1"/>
  <c r="F82" i="8"/>
  <c r="H82" i="8" s="1"/>
  <c r="F87" i="8"/>
  <c r="H87" i="8" s="1"/>
  <c r="I37" i="8"/>
  <c r="E44" i="8"/>
  <c r="E62" i="8"/>
  <c r="H52" i="8"/>
  <c r="J52" i="8" l="1"/>
  <c r="J54" i="8" s="1"/>
  <c r="H62" i="8"/>
  <c r="H30" i="8"/>
  <c r="I72" i="8"/>
  <c r="J72" i="8" s="1"/>
  <c r="H72" i="8"/>
  <c r="H67" i="8"/>
  <c r="F89" i="8"/>
  <c r="I87" i="8"/>
  <c r="H38" i="8"/>
  <c r="F63" i="8"/>
  <c r="E64" i="8"/>
  <c r="E67" i="8"/>
  <c r="E69" i="8" s="1"/>
  <c r="F84" i="8"/>
  <c r="H84" i="8" s="1"/>
  <c r="I82" i="8"/>
  <c r="I67" i="8"/>
  <c r="J67" i="8" s="1"/>
  <c r="G73" i="8"/>
  <c r="G74" i="8" s="1"/>
  <c r="J37" i="8"/>
  <c r="J38" i="8" s="1"/>
  <c r="I38" i="8"/>
  <c r="F79" i="8"/>
  <c r="H79" i="8" s="1"/>
  <c r="I77" i="8"/>
  <c r="H89" i="8"/>
  <c r="I79" i="8" l="1"/>
  <c r="J77" i="8"/>
  <c r="J79" i="8" s="1"/>
  <c r="I84" i="8"/>
  <c r="J82" i="8"/>
  <c r="J84" i="8" s="1"/>
  <c r="F68" i="8"/>
  <c r="H63" i="8"/>
  <c r="F64" i="8"/>
  <c r="I63" i="8"/>
  <c r="J63" i="8" s="1"/>
  <c r="I89" i="8"/>
  <c r="J87" i="8"/>
  <c r="J89" i="8" s="1"/>
  <c r="H64" i="8" l="1"/>
  <c r="I64" i="8"/>
  <c r="J64" i="8" s="1"/>
  <c r="F73" i="8"/>
  <c r="I68" i="8"/>
  <c r="J68" i="8" s="1"/>
  <c r="H68" i="8"/>
  <c r="F69" i="8"/>
  <c r="I69" i="8" l="1"/>
  <c r="J69" i="8" s="1"/>
  <c r="H69" i="8"/>
  <c r="F74" i="8"/>
  <c r="I73" i="8"/>
  <c r="J73" i="8" s="1"/>
  <c r="H73" i="8"/>
  <c r="H74" i="8" l="1"/>
  <c r="I74" i="8"/>
  <c r="J74" i="8" s="1"/>
  <c r="D95" i="4" l="1"/>
  <c r="G87" i="4"/>
  <c r="F87" i="4"/>
  <c r="E87" i="4"/>
  <c r="D87" i="4"/>
  <c r="H65" i="4"/>
  <c r="G65" i="4"/>
  <c r="F65" i="4"/>
  <c r="E65" i="4"/>
  <c r="D65" i="4"/>
  <c r="G60" i="4"/>
  <c r="F60" i="4"/>
  <c r="E60" i="4"/>
  <c r="D60" i="4"/>
  <c r="H55" i="4"/>
  <c r="G55" i="4"/>
  <c r="G92" i="4" s="1"/>
  <c r="F55" i="4"/>
  <c r="F92" i="4" s="1"/>
  <c r="F90" i="4" s="1"/>
  <c r="E55" i="4"/>
  <c r="E92" i="4" s="1"/>
  <c r="E90" i="4" s="1"/>
  <c r="D55" i="4"/>
  <c r="D92" i="4" s="1"/>
  <c r="D90" i="4" s="1"/>
  <c r="H50" i="4"/>
  <c r="H102" i="4" s="1"/>
  <c r="H100" i="4" s="1"/>
  <c r="G50" i="4"/>
  <c r="G102" i="4" s="1"/>
  <c r="G100" i="4" s="1"/>
  <c r="F50" i="4"/>
  <c r="F102" i="4" s="1"/>
  <c r="F100" i="4" s="1"/>
  <c r="E50" i="4"/>
  <c r="E102" i="4" s="1"/>
  <c r="E100" i="4" s="1"/>
  <c r="D50" i="4"/>
  <c r="D102" i="4" s="1"/>
  <c r="G45" i="4"/>
  <c r="F45" i="4"/>
  <c r="E45" i="4"/>
  <c r="D45" i="4"/>
  <c r="F42" i="4"/>
  <c r="F77" i="4" s="1"/>
  <c r="E42" i="4"/>
  <c r="D42" i="4"/>
  <c r="D77" i="4" s="1"/>
  <c r="H41" i="4"/>
  <c r="H76" i="4" s="1"/>
  <c r="G41" i="4"/>
  <c r="F41" i="4"/>
  <c r="E41" i="4"/>
  <c r="D41" i="4"/>
  <c r="D76" i="4" s="1"/>
  <c r="D81" i="4" s="1"/>
  <c r="D20" i="4"/>
  <c r="D18" i="4"/>
  <c r="D34" i="4" s="1"/>
  <c r="D83" i="4" s="1"/>
  <c r="H17" i="4"/>
  <c r="H33" i="4" s="1"/>
  <c r="G17" i="4"/>
  <c r="F17" i="4"/>
  <c r="E28" i="4"/>
  <c r="D17" i="4"/>
  <c r="D33" i="4" s="1"/>
  <c r="H92" i="4" l="1"/>
  <c r="H90" i="4" s="1"/>
  <c r="H45" i="4"/>
  <c r="D82" i="4"/>
  <c r="F86" i="4"/>
  <c r="F85" i="4" s="1"/>
  <c r="F76" i="4"/>
  <c r="F81" i="4" s="1"/>
  <c r="E77" i="4"/>
  <c r="H77" i="4" s="1"/>
  <c r="H42" i="4"/>
  <c r="H87" i="4"/>
  <c r="F33" i="4"/>
  <c r="F31" i="4" s="1"/>
  <c r="F26" i="4" s="1"/>
  <c r="F15" i="4"/>
  <c r="G76" i="4"/>
  <c r="E86" i="4"/>
  <c r="E85" i="4" s="1"/>
  <c r="E76" i="4"/>
  <c r="G90" i="4"/>
  <c r="F75" i="4"/>
  <c r="F80" i="4" s="1"/>
  <c r="G28" i="4"/>
  <c r="G15" i="4"/>
  <c r="H60" i="4"/>
  <c r="D29" i="4"/>
  <c r="D31" i="4"/>
  <c r="D26" i="4" s="1"/>
  <c r="D40" i="4"/>
  <c r="F40" i="4"/>
  <c r="G40" i="4"/>
  <c r="D28" i="4"/>
  <c r="G33" i="4"/>
  <c r="H28" i="4"/>
  <c r="E40" i="4"/>
  <c r="G86" i="4"/>
  <c r="G85" i="4" s="1"/>
  <c r="D15" i="4"/>
  <c r="E33" i="4"/>
  <c r="H71" i="4"/>
  <c r="D72" i="4"/>
  <c r="D75" i="4"/>
  <c r="D71" i="4"/>
  <c r="F72" i="4"/>
  <c r="D100" i="4"/>
  <c r="G72" i="4"/>
  <c r="D86" i="4"/>
  <c r="D85" i="4" s="1"/>
  <c r="H86" i="4"/>
  <c r="F28" i="4"/>
  <c r="H85" i="4" l="1"/>
  <c r="H40" i="4"/>
  <c r="D80" i="4"/>
  <c r="G81" i="4"/>
  <c r="G75" i="4"/>
  <c r="E72" i="4"/>
  <c r="H72" i="4" s="1"/>
  <c r="E81" i="4"/>
  <c r="E75" i="4"/>
  <c r="E70" i="4" s="1"/>
  <c r="F82" i="4"/>
  <c r="G31" i="4"/>
  <c r="G82" i="4"/>
  <c r="E31" i="4"/>
  <c r="E82" i="4"/>
  <c r="E71" i="4"/>
  <c r="D70" i="4"/>
  <c r="F71" i="4"/>
  <c r="F70" i="4"/>
  <c r="H75" i="4" l="1"/>
  <c r="G70" i="4"/>
  <c r="H70" i="4" s="1"/>
  <c r="E26" i="4"/>
  <c r="E80" i="4"/>
  <c r="H82" i="4"/>
  <c r="H31" i="4"/>
  <c r="H26" i="4" s="1"/>
  <c r="G26" i="4"/>
  <c r="G80" i="4"/>
  <c r="G71" i="4"/>
  <c r="H80" i="4" l="1"/>
</calcChain>
</file>

<file path=xl/sharedStrings.xml><?xml version="1.0" encoding="utf-8"?>
<sst xmlns="http://schemas.openxmlformats.org/spreadsheetml/2006/main" count="2471" uniqueCount="565">
  <si>
    <t>Наименование</t>
  </si>
  <si>
    <t>Наименование показателя, ед. измерения</t>
  </si>
  <si>
    <t>Комплексная цель программы: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</si>
  <si>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Целевые показатели результатов реализации муниципальной программы</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</si>
  <si>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</si>
  <si>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Доля детей, оставшихся без попечения родителей, всего,%</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</si>
  <si>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</si>
  <si>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Доля детей, оставшихся без попечения родителей, находящихся в замещающих семьях в общем количестве детей от 0 до 18 лет, %.</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</si>
  <si>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</si>
  <si>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</si>
  <si>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Доля детей, воспитывающихся в семьях граждан, от общего числа детей, оставшихся без попечения родителей, %.</t>
  </si>
  <si>
    <t>Доля детей, оставшихся без попечения родителей, переданных в отчетный период на воспитание в семьи граждан, от числа выявленных в отчетный период, %</t>
  </si>
  <si>
    <t>Доля детей-сирот и детей, оставшихся без попечения родителей, выявленных в отчетный период, к общей численности детей от 0 до 18 лет, %</t>
  </si>
  <si>
    <t xml:space="preserve">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 </t>
  </si>
  <si>
    <t>Доля совершеннолетних недееспособных граждан, в отношении которых установлена опека, к общему количеству граждан данной категории, %</t>
  </si>
  <si>
    <t>Доля детей, в защиту которых предъявлен иск в суд или предоставлены в суд заключения, в общем количестве детей от 0 до 18 лет, %.</t>
  </si>
  <si>
    <t>Х</t>
  </si>
  <si>
    <t xml:space="preserve">- за счет межбюджетных трансфертов из федерального бюджета </t>
  </si>
  <si>
    <t>Доля граждан обеспеченных мерами социальной поддержки, от общего числа граждан, имеющих право на их получение, %.</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</si>
  <si>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</si>
  <si>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</si>
  <si>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 xml:space="preserve">Департамент образования </t>
  </si>
  <si>
    <t>Департамент городского хозяйства</t>
  </si>
  <si>
    <t>Департамент имущественных и земельных отношений</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</si>
  <si>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</si>
  <si>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</si>
  <si>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Общий объем ассигнований на реализацию программы – всего, в том числе:</t>
  </si>
  <si>
    <t xml:space="preserve">Объем ассигнований соадминистратора  - департамента городского хозяйства </t>
  </si>
  <si>
    <t>Объем ассигнований соадминистратора  - департамента имущественных и земельных отношений</t>
  </si>
  <si>
    <t xml:space="preserve">Объем ассигнований соадминистратора  - департамента образования </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</si>
  <si>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</si>
  <si>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</si>
  <si>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Всего по подпрограмме «Осуществление отдельных государственных полномочий по опеке и попечительству на 2014 – 2020 годы»</t>
  </si>
  <si>
    <t>Доля детей, которым предоставлены дополнительные гарантии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 %</t>
  </si>
  <si>
    <t>Всего по подпрограмме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2020 годы».</t>
  </si>
  <si>
    <t>X</t>
  </si>
  <si>
    <t>Управление по опеке и попечительству</t>
  </si>
  <si>
    <t xml:space="preserve">Объем ассигнований администратора – управление по опеке и попечительству Администрации города Сургута </t>
  </si>
  <si>
    <t>Доля отремонтированных жилых помещений от общего количества жилых помещений включенных в план-график на очередной финансовый год, %</t>
  </si>
  <si>
    <t>Ответственный (администратор или соадминистратор)</t>
  </si>
  <si>
    <t>Подпрограмма: «Осуществление отдельных государственных полномочий  по опеке и попечительству на 2014 – 2020 годы»</t>
  </si>
  <si>
    <t>Цель подпрограммы 1  Обеспечение  Администрацией города переданных отдельных государственных полномочий по осуществлению деятельности  по опеке и попечительству.</t>
  </si>
  <si>
    <t>Целевые показатели результатов реализации подпрограммы</t>
  </si>
  <si>
    <t>Итого по задаче 1.1.</t>
  </si>
  <si>
    <t xml:space="preserve"> 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2020 годы».</t>
  </si>
  <si>
    <t>Цель подпрограммы 2 Реализация Администрацией города Сургута переданных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имеющим место жительства на территории муниципального образования городской округ город Сургут</t>
  </si>
  <si>
    <t xml:space="preserve">Задача 2.1 Предоставление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дополнительных гарантий и мер социальной поддержки, предусмотренных действующим законодательством. </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</si>
  <si>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</si>
  <si>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Итого по задаче 2.1.</t>
  </si>
  <si>
    <t>Доля детей-сирот и детей, оставшихся без попечения родителей в возрасте от 6 до 17 лет(включительно), охваченных всеми формами отдыха и оздаоровления, от общей численности детей, нуждающихся в оздоровлении, %</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</si>
  <si>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</si>
  <si>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Мероприятие 1.1.                                        Организация деятельности по опеке и попечительству.</t>
  </si>
  <si>
    <t>Мероприятие 1.1.1.                                            Содержание аппарата управления по опеке и попечительству.</t>
  </si>
  <si>
    <t>Мероприятие 2.1.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</si>
  <si>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Мероприятие 2.1.1.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включая выплату единовременного пособия при передаче ребёнка на воспитание в семью (усыновлении (удочерении), установлении опеки или попечительства, передаче на воспитание в приёмную семью).</t>
  </si>
  <si>
    <t>Мероприятие 2.1.2.                                                   Предоставление детям-сиротам и детям, оставшимся без попечения родителей, лицам из числа детей-сирот и детей, оставшихся без попечения родителей, обучающимся в общеобразовательных организациях (за исключением находящихся в организациях автономного округа для детей-сирот и детей, оставшихся без попечения родителей,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 путёвок в оздоровительные лагеря или санаторно-курортные организации (при наличии медицинских показаний) и по оплате проезда к месту лечения (оздоровления) и обратно</t>
  </si>
  <si>
    <t>Мероприятие 2.1.3.                        Производство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 за исключением помещений, предоставленных собственниками в пользование гражданам, юридическим лицам в соответствии с законодательством Российской Федерации</t>
  </si>
  <si>
    <t xml:space="preserve"> Мероприятие 2.2.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</si>
  <si>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 xml:space="preserve"> Мероприятие 2.3.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</si>
  <si>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за счет межбюджетных трансфертов из федерального бюджета</t>
  </si>
  <si>
    <t xml:space="preserve">за счет межбюджетных трансфертов из  окружного бюджета </t>
  </si>
  <si>
    <t>за счет средств местного бюджета</t>
  </si>
  <si>
    <t>за счет других источников</t>
  </si>
  <si>
    <t>Всего, в том числе</t>
  </si>
  <si>
    <t xml:space="preserve"> за счет межбюджетных трансфертов из федерального бюджета</t>
  </si>
  <si>
    <t xml:space="preserve"> за счет межбюджетных трансфертов из  окружного бюджета </t>
  </si>
  <si>
    <t xml:space="preserve">Всего, в том числе </t>
  </si>
  <si>
    <t xml:space="preserve">за счет межбюджетных трансфертов из федерального бюджета </t>
  </si>
  <si>
    <t>Объем финансирования (руб.)</t>
  </si>
  <si>
    <t>Утвержденный план на 2015 год</t>
  </si>
  <si>
    <t>Уточненный план на 2015 год</t>
  </si>
  <si>
    <t>Факт за 2015 год.</t>
  </si>
  <si>
    <t xml:space="preserve">Отклонение </t>
  </si>
  <si>
    <t>руб.</t>
  </si>
  <si>
    <t>%</t>
  </si>
  <si>
    <t>Примечание (внешние и внутренние факторы, обусловившие неисполнение плана)</t>
  </si>
  <si>
    <t>Результат реализации программы</t>
  </si>
  <si>
    <t>Факт за 2015 год</t>
  </si>
  <si>
    <t>ед.</t>
  </si>
  <si>
    <t>Примечание (внешние и внутренние факторы, обусловившие неисполнение\перевыполнение показателей)*</t>
  </si>
  <si>
    <t>Отчет</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</si>
  <si>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2014 - 2016 годы"</t>
  </si>
  <si>
    <t>Наименование показателя результата реализации программы, 
ед. измерения</t>
  </si>
  <si>
    <t>Расчетная формула, описание расчета</t>
  </si>
  <si>
    <t>Расчет показателей результатов реализации муниципальной программы</t>
  </si>
  <si>
    <t>Расчет</t>
  </si>
  <si>
    <t>Итоговое значение</t>
  </si>
  <si>
    <t>Комплексная цель программы: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</si>
  <si>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</si>
  <si>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Комитет по опеке и попечительству</t>
  </si>
  <si>
    <t>отношение размера субвенции,  предоставляемой местному бюджету из бюджета автономного округа для осуществления  отдельных государственных полномочий  в сфере опеки и попечительства в соответствии с Законом ХМАО-Югры от 20.07.2007 №114-оз (расходы на оплату труда специалистов, включая начисления на оплату труда, услуг связи, аренды, текущего содержания и ремонта имущества, гражданско-правовых договоров на выполнение работ и оказание услуг, командировочных расходов, курсов повышения квалификации специалистов, на приобретение и содержание транспортных средств, мебели, оргтехники, инвентаря, средств связи, материальных запасов) к общему объему использованных средств</t>
  </si>
  <si>
    <t>64 944 076,77 руб. / 84 856 348,00 руб. х 100% = 76,53</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</si>
  <si>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</si>
  <si>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отношение размера субвенции,  предоставляемой местному бюджету из бюджета автономного округа на предоставление и обеспечение мер социальной поддержки для детей-сирот и детей, оставшихся без попечения родителей, лиц из числа детей-сирот и детей, оставшихся без попечения родителей, усыновителей, приемных родителей к общему объему использованных средств на обеспечение мер социальной поддержки</t>
  </si>
  <si>
    <t>531 457 941,54 руб. / 579 739 684,00 руб. х 100% = 91,67</t>
  </si>
  <si>
    <t>Подпрограмма 1. Осуществление отдельных государственных полномочий по опеке и попечительству на 2014 – 2016 годы</t>
  </si>
  <si>
    <t>Цель подпрограммы: обеспечение Администрацией города переданных отдельных государственных полномочий по осуществлению деятельности  по опеке и попечительству</t>
  </si>
  <si>
    <t>отношение численности  граждан, обратившихся в орган местного самоуправления по вопросам   опеки и попечительства и получивших государственную услугу в сфере  опеки и попечительства (консультации, прием граждан).</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</si>
  <si>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</si>
  <si>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Доля детей, оставшихся без попечения родителей, всего, %</t>
  </si>
  <si>
    <t>отношение численности детей, оставшихся без попечения родителей, к общей численности детей в возрасте от 0 до 18 лет, проживающих на территории муниципального образования городской округ город Сургут  умноженное на 100 %</t>
  </si>
  <si>
    <t>621 чел. / 78 459 чел. х 100% = 0,8</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</si>
  <si>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</si>
  <si>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отношение численности детей, оставшихся без попечения родителей, переданных на воспитание в семьи граждан, к общей численности детей, оставшихся без попечения родителей, умноженное на 100%</t>
  </si>
  <si>
    <t>193 чел. / 78 459 чел. х 100% = 0,2</t>
  </si>
  <si>
    <t>Доля детей, оставшихся без попечения родителей, находящихся в замещающих семьях в общем количестве детей от 0 до 18 лет, %</t>
  </si>
  <si>
    <t>отношение численности детей оставшихся без попечения родителей, воспитывающихся в семьях опекунов, приемных семьях, в семьях  усыновителей к общей численности детей в возрасте от 0 до 18 лет, умноженное на 100 %</t>
  </si>
  <si>
    <t>621 чел. / 78 459 чел. х 100% = 0,79</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</si>
  <si>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</si>
  <si>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отношение численности детей оставшихся без попечения родителей, воспитывающихся в учреждениях автономного округа  всех типов и видов к общей численности детей в возрасте  от 0 до 18 лет, умноженное на 100 %</t>
  </si>
  <si>
    <t>1 чел. / 78 459 чел. х 100% = 0,001</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</si>
  <si>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</si>
  <si>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отношение численности детей, оставшихся без попечения родителей, в возрасте от 0 до 18 лет, выявленных на территории муниципального образования и воспитывающихся в учреждениях автономного округа всех видов и типов, к общей численности детей в возрасте от 0 до 18 лет, умноженное на 100 %</t>
  </si>
  <si>
    <t>20 чел. / 78 549 чел. х 100% = 0,025</t>
  </si>
  <si>
    <t>Доля детей, воспитывающихся в семьях граждан, от общего числа детей, оставшихся без попечения родителей, %</t>
  </si>
  <si>
    <t>отношение численности детей, воспитывающихся в семьях граждан к общей численности детей, оставшихся без попечения родителей, состоящих на учете</t>
  </si>
  <si>
    <t>620 чел. / 621 чел. х 100% = 99,8</t>
  </si>
  <si>
    <t>отношение численности детей, оставшихся без попечения родителей, переданных на воспитание в семьи граждан к общей численности детей, выявленных в отчетный период</t>
  </si>
  <si>
    <t>61 чел. / 69 чел. х 100% = 88,4</t>
  </si>
  <si>
    <t>отношение численности детей, оставшихся без попечения родителей, выявленных в отчетный период к общей численности детей в возрасте от 0 до 18 лет, умноженное на 100 %</t>
  </si>
  <si>
    <t>69 чел. / 78 549 чел. х 100% = 0,09</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</si>
  <si>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t>
  </si>
  <si>
    <t>отношение количества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к общей численности населения города</t>
  </si>
  <si>
    <t>92 чел. / 335 193 чел. х 100% = 0,03</t>
  </si>
  <si>
    <t>отношение количества совершеннолетних недееспособных граждан, в отношении которых установлена опека, к общему количеству граждан данной категории, умноженное на 100%</t>
  </si>
  <si>
    <t>466 чел. / 466 чел. х 100% = 100</t>
  </si>
  <si>
    <t>Доля детей, в защиту которых предъявлен иск в суд или предоставлены в суд заключения, в общем количестве детей от 0 до 18 лет, %</t>
  </si>
  <si>
    <t>отношение численности детей, в защиту которых предъявлен иск в суд или предоставлены в суд заключения, к общей численности детей в возрасте от 0 до 18 лет, умноженное на 100 %</t>
  </si>
  <si>
    <t>351 чел. / 78 459 чел. х 100% = 0,45</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</si>
  <si>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2016 годы</t>
  </si>
  <si>
    <t>Цель подпрограммы: реализация Администрацией города Сургута переданных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имеющим место жительства на территории муниципального образования городской округ город Сургут</t>
  </si>
  <si>
    <t>Доля граждан обеспеченных мерами социальной поддержки, от общего числа граждан, имеющих право на их получение, %</t>
  </si>
  <si>
    <t>отношение численности получателей от общего количества граждан, имеющих право на дмеры социальной поддержки в соответствии с действующим законодательством</t>
  </si>
  <si>
    <t>1101 чел. / 1276 чел. х 100% = 86,3</t>
  </si>
  <si>
    <t>Задача 2.1. Предоставление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дополнительных гарантий и мер социальной поддержки, предусмотренных действующим законодательством</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</si>
  <si>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</si>
  <si>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отношение численности граждан, которым предоставлена единовременная выплата при передаче ребенка на воспитание в их семью от общего количества граждан, имеющих право в соответствии с действующим законодательством</t>
  </si>
  <si>
    <t>37 чел. / 152 чел. х 100% = 24,3</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</si>
  <si>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</si>
  <si>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отношение численности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t>
  </si>
  <si>
    <t>959 чел. / 1 276 чел. х 100% = 75,2</t>
  </si>
  <si>
    <t>Доля детей-сирот и детей, оставшихся без попечения родителей в возрасте от 6 до 17лет (включительно), охваченных всеми формами отдыха и оздоровления, от общей численности детей, нуждающихся в оздоровлении, %</t>
  </si>
  <si>
    <t xml:space="preserve">отношение численности детей-сирот и детей, оставшихся без попечения родителей  в     возрасте от 6 до 17 лет (включительно), охваченных всеми  формами отдыха и   оздоровления, от общей численности  детей, нуждающихся  в оздоровлении, из них:            </t>
  </si>
  <si>
    <t>470 чел. / 509 чел.х 100% = 92,3</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</si>
  <si>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</si>
  <si>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Департамент образования</t>
  </si>
  <si>
    <t>оздоровленных в составе организованных групп по муниципальным контрактам</t>
  </si>
  <si>
    <t>164 чел. / 470 чел. Х 100% = 34,9</t>
  </si>
  <si>
    <t>отношение численности отремонтированных жилых помещений к общему количеству жилых помещений, подлежащих ремонту в отчетном периоде</t>
  </si>
  <si>
    <t>2 ж.п. / 4 ж.п. х 100% = 50</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</si>
  <si>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</si>
  <si>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Департамент имуществен
ных и земельных отношений</t>
  </si>
  <si>
    <t xml:space="preserve"> отношение численности лиц из числа детей-сирот и детей, оставшихся без попечения родителей, включая  лиц в возрасте от  23 лет и старше,   обеспеченных жилыми помещениями за  отчетный год, к  общей численности детей, оставшихся  без попечения  родителей, и лиц из их числа, состоящих в Списке на получение жилого помещения, включая  лиц в возрасте от  23 лет и старше</t>
  </si>
  <si>
    <t>74 чел. / 103 чел. х 100% = 71,8</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</si>
  <si>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</si>
  <si>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количество лиц из числа детей-сирот и детей, оставшихся без попечения родителей, у  которых возникло и  не реализовано, по состоянию на конец соответствующего  года (чел.)</t>
  </si>
  <si>
    <t>103 чел. -74 чел. + 17 чел. = 46</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</si>
  <si>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</si>
  <si>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отношение численности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t>
  </si>
  <si>
    <t>Доля детей, которым предоставлены дополнительные гарантии прав на имущество и жилые помещения для детей-сирот и детей, оставшихся без попечения родителей</t>
  </si>
  <si>
    <t>отношение численности детей-сирот и детей, оставшихся без попечения родителей, которым предоставлены дополнительные гарантии прав на имущество и жилые помещения, к численности детей-сирот и детей, оставшихся без попечения родителей, имеющих право на получение   дополнительных гарантий на имущество и жилое помещение, умноженное на 100 %</t>
  </si>
  <si>
    <t>9 чел. / 10 чел. х 100% = 90</t>
  </si>
  <si>
    <t>Председатель комитета по опеке и попечительству</t>
  </si>
  <si>
    <t>Е.А. Собко</t>
  </si>
  <si>
    <t>Исполнитель Нагибина Марина Витальевна</t>
  </si>
  <si>
    <t>телефон 8(3462)52-28-34</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</si>
  <si>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2014 - 2020 годы"</t>
  </si>
  <si>
    <t>2015 год</t>
  </si>
  <si>
    <t>Подпрограмма 1. Осуществление отдельных государственных полномочий по опеке и попечительству на 2014 – 2020 годы</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</si>
  <si>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2020 годы</t>
  </si>
  <si>
    <t>Таблица 14.1.</t>
  </si>
  <si>
    <t>Анализ исполнения программы комитета по опеке и попечительству</t>
  </si>
  <si>
    <t>в рублях</t>
  </si>
  <si>
    <t>№ п/п</t>
  </si>
  <si>
    <t>Источник финансирования</t>
  </si>
  <si>
    <t>Наименование показателя, ед.измерения</t>
  </si>
  <si>
    <t>Примечание (внешние и внутренние факторы, обусловившие неисполнение/перевыполнение показателей)*</t>
  </si>
  <si>
    <t>Утвержденный план
на 2014 год</t>
  </si>
  <si>
    <t>Уточнённый план
на 2014 год</t>
  </si>
  <si>
    <t>Факт
за 2014 год</t>
  </si>
  <si>
    <t>Отклонение</t>
  </si>
  <si>
    <t>% исполнения</t>
  </si>
  <si>
    <t>2700000</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</si>
  <si>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</si>
  <si>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 xml:space="preserve">Внешний фактор: возникновение экономии в связи со снижением фактических затрат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</si>
  <si>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</si>
  <si>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Внешний фактор: аукционы на ремонт жилых помещений и приобретение квартир признаны несостоявшимися</t>
  </si>
  <si>
    <t>2710000</t>
  </si>
  <si>
    <t>Целевые показатели результатов реализации муниципальной подпрограммы</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</si>
  <si>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</si>
  <si>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Мероприятие 1.1.1.
Предоставление государственных услуг в сфере опеки и попечительства, исполнение переданных отдельных государственных полномочий по осуществлению деятельности по опеке и попечительству</t>
  </si>
  <si>
    <t>всего,
в том числе</t>
  </si>
  <si>
    <t>- 5 619,2 тыс.руб. - фактически сложившиеся расходы по оплате труда и начислениям на выплаты по оплате труда сложились меньше запланированных;
- 1 799,2 тыс.руб. - предоставление выплат социального характера носит заявительный характер, расходы были произведены в объеме обращений;
- 953,1 тыс.руб. - экономия с связи со снижением фактических затрат по оплате за услуги по проведению семинаров, курсов повышения квалификации, а также командировочных расходов работникам комитета по опеке и попечительству, подписке на периодические издания и оплату услуг по проведению диспансеризации сотудников;
- 11 540,8 тыс.руб. -  отсутствие необходимости в бюджетных ассигнованиях.</t>
  </si>
  <si>
    <t>доля детей, оставшихся без попечения родителей, всего, %</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</si>
  <si>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</si>
  <si>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за счет межбюджетных трансфертов из бюджета Ханты-Мансийского автономного округа - Югры</t>
  </si>
  <si>
    <t>доля детей, оставшихся без попечения родителей, находящихся в замещающих семьях в общем количестве детей от 0 до 18 лет, %</t>
  </si>
  <si>
    <t>2715509</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</si>
  <si>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</si>
  <si>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Внешний фактор: 
снижение числа детей, оставшихся без попечения родителей, находящихся в государственных учреждениях, в связи  с проведением широкомонтажной информационно-просветительской компании, пропагандирующей семейные формы устройства детей.</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</si>
  <si>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</si>
  <si>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Внешний фактор:
увеличение числа детей за счет иногородних детей, выявленных на территории МО городской округ город Сургут в период временного нахождения (медучреждения, спецшкола закрытого типа и т.д.).</t>
  </si>
  <si>
    <t>доля детей, воспитывающихся в семьях граждан, от общего числа детей, оставшихся без попечения родителей, %</t>
  </si>
  <si>
    <t>доля детей, оставшихся без попечения родителей, переданных в отчетный период на воспитание в семьи граждан, от числа выявленных в отчетный период, %</t>
  </si>
  <si>
    <t>доля детей-сирот и детей, оставшихся без попечения родителей, выявленных в отчетный период, к общей численности детей от 0 до 18 лет, %</t>
  </si>
  <si>
    <t>Внешний фактор:
Изменение показателя произошло в связи с увеличением численности детского населения.</t>
  </si>
  <si>
    <t>2720000</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</si>
  <si>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t>
  </si>
  <si>
    <t>доля совершеннолетних недееспособных граждан, в отношении которых установлена опека, к общему количеству граждан данной категории, %</t>
  </si>
  <si>
    <t>доля детей, в защиту которых предъявлен иск в суд или предоставлены в суд заключения, в общем количестве детей от 0 до 18 лет, %</t>
  </si>
  <si>
    <t>Внешний фактор:
Показатель увеличился в связи с увеличением рассмотренных в суде вопросов по взысканию алиментов, установления факта утраты родительского попечения, восстановления в родительских правах, что соответствует концепции Национальной стратегии действий в интересах детей на 2012 - 2017 годы, утвержденной Указом Президента РФ от 1 июня 2012 г. № 761.</t>
  </si>
  <si>
    <t>Всего по подпрограмме "Осуществление отдельных государственных полномочий по опеке и попечительству на 2014 - 2016 годы"</t>
  </si>
  <si>
    <t>х</t>
  </si>
  <si>
    <t>2725260</t>
  </si>
  <si>
    <t>2725508</t>
  </si>
  <si>
    <t>доля граждан обеспеченных мерами социальной поддержки, от общего числа граждан, имеющих право на их получение, %</t>
  </si>
  <si>
    <t>Мероприятие 2.1.1. 
Предоставление единовременного пособия при передаче ребенка на воспитание в семью (усыновлении (удочерении), установлении опеки или попечительства, передаче в приемную семью)</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</si>
  <si>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</si>
  <si>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Внешний фактор:
увеличением общего количества граждан, имеющих  право на единовременную выплату, в том числе за счет граждан, не получивших выплату в 2013 году из-за недостаточного финансирования. В связи с чем выплата в  2014 году произведена 27 гражданам, оставшимся из числа, запланированного в 2013 году и 37 гражданам из 122, запланированных в 2014 году</t>
  </si>
  <si>
    <t>Мероприятие 2.1.2.
Предоставление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</si>
  <si>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</si>
  <si>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доля детей-сирот и детей, оставшихся без попечения родителей в возрасте от 6 до 17лет (включительно), охваченных всеми формами отдыха и оздоровления, от общей численности детей, нуждающихся в оздоровлении, %</t>
  </si>
  <si>
    <t>Мероприятие 2.1.3.
Предоставление детям-сиротам и детям, оставшимся без попечения родителей (за исключением находящихся в учреждениях автономного округа для детей-сирот и детей, оставшихся без попечения родителей), путевок в спортивно-оздоровительные лагеря (базы) труда и отдыха для учащихся и студентов, или детские оздоровительные учреждения, или санаторно-курортные учреждения (при наличии медицинских показаний) и оплата проезда к месту лечения (оздоровления) и обратно</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</si>
  <si>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</si>
  <si>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2725511</t>
  </si>
  <si>
    <t>Мероприятие 2.1.4.
Производство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 за исключением помещений, предоставленных собственниками в пользование гражданам, юридическим лицам в соответствии с законодательством Российской Федерации</t>
  </si>
  <si>
    <t>Неисполнение возникло в связи с несостоявшимися аукционами по ремонту жилых помещений. 
1 355 341,00 руб. подлежат возврату в бюджет округа.</t>
  </si>
  <si>
    <t>доля отремонтированных жилых помещений от общего количества жилых помещений включенных в план-график на очередной финансовый год, %</t>
  </si>
  <si>
    <t>Внешний фактор:
Неисполнение возникло в связи с несостоявшимися аукционами по ремонту жилых помещений. По 2 квартирам аукцион не состоялся, т.к. не подано заявок.</t>
  </si>
  <si>
    <t>2725512</t>
  </si>
  <si>
    <t>Мероприятие 2.1.5.
Приобретение для детей-сирот и детей, оставшихся без попечения родителей, лиц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t>
  </si>
  <si>
    <t>1. По итогам аукциона от 19.05.2014 заключен контракт № 48 от 18.06.2014  с ООО УК "Центр Менеджмент" на покупку однокомнатной квартиры площадью  36,2 кв.метров стоимостью 1894,644 тыс.руб. Контракт исполнен, оплата произведена в июле. 
2. 26.05.2014 размещены извещения о проведении муниципального заказа в форме аукциона на приобретение 73 квартир на сумму 138309,012 тыс.руб. По итогам аукционов от 06.06.2014 г. 15 аукционов признаны несостоявшимися по причине отсутствия участника. По 58 аукционам заключены контракты № 54-64, 66-111 от 08.07.2014 и № 65 от 15.07.2014 на покупку одной однокомнатной квартиры площадью  36,2 кв.метров стоимостью 1894,644 тыс.руб. 
Контракты исполнены, оплачены в августе 2014 г. 
3. В июле повторно было объявлено 13 аукционов на приобретение 13 однокомнатных квартир. Согласно 13 протоколов рассмотрения единственной заявки на участие в аукционе от 25.07.2014 аукционы признаны несостоявшимися по причине подачи одной заявки на участие. По согласованию с КСП города заключены 13 контрактов от 20.08.2014 г. №№123-135 с единственным поставщиком на сумму 24 630,372 тыс.руб. со сроком исполнения до 19.01.2015 г. Контракты исполнены, оплачены в ноябре 2014 
По итогам проведенных 13.10.14 аукционов заключены 2 муниципальных контракта от 28.10.14 №№ 161,162 с ООО УК "Центр Менеджмент" на приобретение 2-х однокомнатных квартир стоимостью 1 873 592,40 руб. на общую сумму 3 747 184,80 руб. 
Контракты исполнены в декабре 2014 года.
5. Экономия в размере 124 347,20 руб. обусловлена результатом формирования начальной) максимальной) цены контрактов.
6. В соответствии с доведенными в сентябре 2014 года дополнительными объемами ассигнованиями 19.12.2014 года проведены аукционы на приобретение 20 однокомнатных квартир на общую сумму 37 513 951,2 руб. 
Согласно 20 протоколов рассмотрения единственной заявки на участие в аукционе от 19.12.2014 аукционы признаны несостоявшимися по причине подачи одной заявки на участие. В настоящее время переданы на согласование КСП документы на на заключение 20 контрактов с единственным участником аукционов с ООО УК "Центр Менеджмент". 
Аукционы по приобретению 4-х однокомнатных  жилых помещений запланированы к размещению в январе 2015 года на общую сумму 7 494 369,60 руб.</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</si>
  <si>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</si>
  <si>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</si>
  <si>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Внешний фактор
увеличение численности  детей-сирот и детей, оставшихся без попечения родителей: 42 - в течение 2014 года; 2 человека осуждены и написали заявления о предоставлении им жилья после освобождения из мест лишения свободы и 2 человека были восстановлены в списке имеющих право на обеспечение жилым помещением в 2013 на основании решений Сургутского городского суда, вступивших в законную силу в январе 2015г.</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</si>
  <si>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</si>
  <si>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Внешний фактор:
недостаточное финансирование, в связи с чем из 103 помещений приобретено и предоставлено 74</t>
  </si>
  <si>
    <t>Всего по подпрограмме "Предоставление мер социальной поддержки детям 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2014 - 2016 годы"</t>
  </si>
  <si>
    <t>Общий объем ассигнований на реализацию программы - всего, в том числе</t>
  </si>
  <si>
    <t>Объем ассигнований администратора - комитета по опеке и попечительству Администрации города</t>
  </si>
  <si>
    <t>Объем ассигнований соадминистратора - департамента городского хозяйства</t>
  </si>
  <si>
    <t xml:space="preserve">Неисполнение возникло в связи с несостоявшимися аукционами по ремонту жилых помещений. </t>
  </si>
  <si>
    <t>Объем ассигнований соадминистратора - департамента имущественных и земельных отношений</t>
  </si>
  <si>
    <t>Объем ассигнований соадминистратора - департамента образования</t>
  </si>
  <si>
    <t>И.о. председателя комитета по опеке и попечительству</t>
  </si>
  <si>
    <t>8 (3462) 52-28-34</t>
  </si>
  <si>
    <t>1272 чел. / 81 011 чел. х 100% =1,57</t>
  </si>
  <si>
    <t>1274 чел. / 81 011 чел. х 100% =1,57</t>
  </si>
  <si>
    <t>2 чел. / 81011 чел. х 100% = 0,002</t>
  </si>
  <si>
    <t>1272 чел. / 1274чел. х 100% = 99,8</t>
  </si>
  <si>
    <t>69 791 400 руб. / 70 101 659 руб. х 100% = 99,5</t>
  </si>
  <si>
    <t>466 874 348 руб. / 482 254 663 руб. х 100% = 96,8</t>
  </si>
  <si>
    <t>7 чел. / 81011 чел.. х 100% = 0,0086</t>
  </si>
  <si>
    <t>83 чел. / 88чел. х 100% = 94,3</t>
  </si>
  <si>
    <t>88 чел. / 81011 чел. х 100% = 0,1</t>
  </si>
  <si>
    <t>Внешним фактором, обусловившим увеличение   запланированного показателя,  является выявление в декабре 2015 года двух детей (брата и сестры), временно находящихся в учреждении до определения формы устройства (по состоянию на 15.01.2016 детям определена семейная форма устройства)</t>
  </si>
  <si>
    <t xml:space="preserve">Показатель соответствует запланированному </t>
  </si>
  <si>
    <t>84 чел. / 340845 чел. х 100% = 0,025</t>
  </si>
  <si>
    <t>439 чел. / 439 чел. х 100% = 100</t>
  </si>
  <si>
    <t xml:space="preserve">Внешний фактор. В связи с уменьшением количества рассмотренных в суде заявлений о признании граждан недееспособными и принятым по ним положительных решений, уменьшилось выявление совершеннолетних граждан, которые по состоянию здоровья не способны самостоятельно осуществлять и защищать свои права и исполнять свои обязанности </t>
  </si>
  <si>
    <t xml:space="preserve">Внешний фактор. Перевыполнение показателя связано с увеличением количества детей, привезенных замещающими родителями с других территорий, в том числе и усыновленных детей.  </t>
  </si>
  <si>
    <t xml:space="preserve">Показатель соотвествует запланированному </t>
  </si>
  <si>
    <t>Внешний фактор. Увеличилось количество детей, воспитывающихся в замещающих семьях с 150 до 210  человек, а также в семьях усыновителей с 501 до 531 человека.</t>
  </si>
  <si>
    <t>77 чел. / 77 чел. х 100% = 100</t>
  </si>
  <si>
    <t>485 чел. / 525 чел.х 100% = 92,4</t>
  </si>
  <si>
    <t>Внешний фактор. В 2015 год запланированы бюджетные ассигнования в сумме 3 599 тыс. рублей, которые предназначались для оплаты жилищно-коммунальных услуг за жилые помещения воспитанников интернатных учреждений. Данная мера социальной поддержки носит заявительный харктер . Выплаты производились по мере поступления заявлений.За 1 полугодие 2015 года израсходовано 52, 93 тыс. рублей.  С 01.07.2015 данный вид выплат передан КУ "Центр социальных выплат Югры" филиала в г.Сургуте.  В бюджет автономного округа в 3 квартале 2015года,  возвращены бюджетные ассигнования в сумме  3 499 тыс.рублей.</t>
  </si>
  <si>
    <t>7 чел. / 7 чел. х 100% = 100</t>
  </si>
  <si>
    <t xml:space="preserve">Показатель соотвествует запланированному. Мера социальной поддержки носит заявительный характер. Из 7 детей, находящихся под надзором организаций для детей-сирот и детей, оставшихся без попечения родителей, в первом полугодии 2015 года  получили данную меру социальной поддержки все 7 детей.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</si>
  <si>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</si>
  <si>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6 ж.п. / 7 ж.п. х 100% = 85,7</t>
  </si>
  <si>
    <t xml:space="preserve">отношение численности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</si>
  <si>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(1193 детей+180 приемные родители= 1373 чел.- получают)  (1218 детей+184 приемных родителя= 1402 чел. - имеют право )</t>
  </si>
  <si>
    <t>1373 чел./1402 чел. х 100% = 97,3</t>
  </si>
  <si>
    <t>Внутренний фактор. Проведена работа по информированию граждан о дополнительных гарантиях и мерах социальной поддержки в соответствии с действующим законодательством. Дополнительно на получение ежемесячной выплаты на содержание усыновленных детей заявились 24 человека.</t>
  </si>
  <si>
    <t xml:space="preserve">91 чел. / 76 чел. х 100% = 119,7 </t>
  </si>
  <si>
    <t xml:space="preserve">На 01.01.2015 на учете состояло 76 чел., из них у 46 право на полкчения жилого помещения возникло в 2014 году и 30 чел. право у которых возникло в 2015 году. В течение года у 16 чел. возникло право , из них у 9 по решению суда.  Реализовано право у 91 чел. из 92 чел.  </t>
  </si>
  <si>
    <t>30 чел. +46 чел+16 чел.- 91 чел = 1</t>
  </si>
  <si>
    <t xml:space="preserve">На конец 2015 не реализовано право на получение жилья у 1 чел. , в связи с его отказом от предложенной квартиры. </t>
  </si>
  <si>
    <t>Внешний фактор. На конец 2015 не реализовано право на получение жилья у 1 чел. , в связи с его отказом от предложенной квартиры.</t>
  </si>
  <si>
    <t>92 ПЖП. /  76 ЖП х 100% = 121</t>
  </si>
  <si>
    <t>Внутренний фактор. Приобретение квартир осуществлялось за счет средств окружного бюджета и средств местного бюджета. Средства окружного бюджета могут быть использованы на оплату стоимости однокомнатной квартиры исходя из расчета стоимости 33 кв. метров. Норматив (показатель) средней рыночной стоимости одного кв. метра общей площади жилого помещения по городу Сургуту на третий квартал 2015 года согласно приказу Региональной службы по тарифам Ханты-Мансийского автономного округа – Югры от 16.06.2015 № 70-нп, составляет 52 629 руб. По результатам проведенных аукционов и в связи с отсутствием предложений на данных условиях на основании решений Думы от 29.04.2015 № 690 – V ДГ  и от 25.11.2015 № 801 – V ДГ были выделены средства местного бюджета, которые были использованы на частичную оплату стоимости приобретенных квартир. Неиспользованными денежными средствами являются средства, запланированные на приобретение квартир, право на предоставление, которых возникает у граждан в январе-феврале 2016 года.</t>
  </si>
  <si>
    <t>отношение численности получателей от общего количества граждан, имеющих право на меры социальной поддержки в соответствии с действующим законодательством</t>
  </si>
  <si>
    <t>1470 чел. / 1501 чел. х 100% = 97,9</t>
  </si>
  <si>
    <t xml:space="preserve">1373 чел (дети и ПР)+91 обеспечены жильем+6 ремонт ЖП = 1470 - получают.  1402 (дети и ПР)+ 92 право на получения ЖП+ 7 право на ремонтЖП=1501 чел. </t>
  </si>
  <si>
    <t>204 чел. / 525 чел. Х 100% = 38,9</t>
  </si>
  <si>
    <t xml:space="preserve">по опеке и попечительству </t>
  </si>
  <si>
    <t xml:space="preserve">Администрации города </t>
  </si>
  <si>
    <t>Исполнитель:</t>
  </si>
  <si>
    <t>Моминова Наталья Георгиевна</t>
  </si>
  <si>
    <t>тел: 8 (3462) 522-888</t>
  </si>
  <si>
    <t xml:space="preserve"> об исполнении муниципальной программы функционирования «Реализация отдельных государственных полномочий 
в сфере опеки и попечительства на 2014 – 2020 годы»   за 2015 год</t>
  </si>
  <si>
    <t>Внутренним фактором, обеспечившим увеличение в отчетном периоде доли детей, переданных на воспитание в семьи граждан, является организация деятельности по обеспечению приоритета семейных форм устройства несовершеннолетних, работа с родственниками детей, а также деятельность  по подбору, учету и подготовке граждан, желающих принять детей в семью.</t>
  </si>
  <si>
    <t xml:space="preserve">Внешний фактор. В 2015 году увеличилось на 17% количество граждан имеющих право на предоставление мер социальной поддержки.  В результате экономиии по муниципальным контрактам оздоровилось детей  на 4% больше от запланированного. Предоставлены жилые помещения 91 лицу из числа детей-сирот, из них 61 чел.,  имевшие право на их получение в 2014 году и ранее. </t>
  </si>
  <si>
    <t xml:space="preserve">Внешний фактор. С 01.07.2015 данная мера социальной поддержки предоставляется через КУ "Центр социальных выплат Югры" (закон 34-оз от 16.04.2015) . Гражданам, которые имели право на выплату единовременного пособия до 01.07.2015, выплата предоставлена в полном объеме (100%).  </t>
  </si>
  <si>
    <t>Показатель соотвествует запланированному. Из 525 детей,  в возрасте от 6 до 17 лет, охваченных всеми формами отдыха и оздоровления 485 чел.</t>
  </si>
  <si>
    <t>Внешний фактор. В 2015 году запланирован ремонт 7 жилых помещений, принадлежащих на праве единоличной собственности детям-сиротам и детям, оставшимся без попечения родителей. Из 7 запланированных квартир отремонтировано 6. Исключена по правовым основаниям 1 квартира в связи со сдачей ее в поднайм законным представителем ребенка. Бюджетные ассигнования предусмотренные от уточненного плана израсходованы в полном объеме.</t>
  </si>
  <si>
    <t xml:space="preserve">Внешний фактор. На 01.01.2015 на учете состояло 76 лиц из числа детей-сирот и детей, оставшихся без попечения родителей, имеющих право на предоставление благоустроенного жилого помещения по договору найма специализированного жилого помещения, из них у 46 человек право на получение жилого помещения возникло в 2014 году и 30 человек,  право у которых возникло в 2015 году. В течение 2015  года дополнительно в список на получение жилья были включены  16 человек, из них  9 человек в соответствии с решениями суда.  </t>
  </si>
  <si>
    <t xml:space="preserve">Начальник управления </t>
  </si>
  <si>
    <t>Начальник управления по опеке и попечительству</t>
  </si>
  <si>
    <t>239 чел. / 81 011 чел. х 100% = 0,29</t>
  </si>
  <si>
    <t>536 чел. / 81 011 чел. х 100% = 0,66</t>
  </si>
  <si>
    <t xml:space="preserve">Внутренний  фактор. В 2015 году в целях защиты прав и интересов 536 детей в суд предъявлены иски  или предоставлены заключения.  Увелеичение значения показателя является положительным результатом работы управления по защите прав и интересов детей, в том числе оставшихся без попечения родителей. </t>
  </si>
  <si>
    <t>249316511,54</t>
  </si>
  <si>
    <t>Внешний фактор. Перевыполнение показателя связано с увеличением количества детей, привезенных замещающими родителями с других территорий, в том числе и усыновленных детей.  Является положительным результатом работы по обеспечению семейного жизнеустройства детей-сирот и детей, оставшихся без попечения родителей.</t>
  </si>
  <si>
    <t>248595553,00</t>
  </si>
  <si>
    <t>Бюджетные ассигонования исполнены на 93,15% Неиспользованными денежными средствами являются средства, запланированные на приобретение квартир, право на предоставление, которых возникает у граждан в январе-феврале 2016 года.</t>
  </si>
  <si>
    <t>69819093,00</t>
  </si>
  <si>
    <t>Внешний фактор. При заключении муниципальных контрактов на оргнаизацию отдыха и оздоровления в летний период сложилась экономия, в связи с чем   был объявлен дополнительный аукцион на организацию оздоровления детей в осенние и зимние каникулы. Своевременно сформированный муниципальный заказ позволил дополнительно оздоровить 17  детей и использовать  в полном объеме доведенные бюджетные ассигнования. Всего в составе организованных групп на отдых и оздоровление выехали 204 ребенка, из них 152 ребенка в ДОЛ Краснодарского края, 36 детей в Республику Болгария, 16 детей в Республику Крым (г.Евпатория). Изменения значения показателя является положительным результатом работы.</t>
  </si>
  <si>
    <t>Внешний фактор. В целях исполнения решений суда о предоставлении жилых помещений лицам из числа детей-сирот и детей, оставшихся без попечения родителей, а также дополнительно заявившихся на получение жилья,  приобретены 92  жилых помещения, из 76  запланированных. Является положительным результатом деятельности. На 01.01.2016 для всех лиц, состоящих в списке на предоставления жилых помещений, включая не исполненные обязательства 2013, 2014 годов,  приобретены квартиры.</t>
  </si>
  <si>
    <t>Внешним и внутренним фактом, обусловившим отклонение от запланированного показателя в сторону уменьшения числа детей, воспитывающихся в учреждениях, являются принятые на территории автономного округа и муниципального образования  городской округ город Сургут меры по семейному жизнеустройству детей-сирот и детей, оставшихся без попечения родителей, популяризации  ссемейных форм устройства, в результате чего значительно снизилось число детей, в том числе выявленнных на территории города Сургута, проживающих в учреждениях всех видов и типов.</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</si>
  <si>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2014 - 2030 годы" за 2016 год.</t>
  </si>
  <si>
    <t>2016 год</t>
  </si>
  <si>
    <t>Мероприятие 1.1.2.                                            Материально-техническое обеспечение деятельности по опеке и попечительству</t>
  </si>
  <si>
    <t xml:space="preserve">Основное мероприятие                          1.2.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 </t>
  </si>
  <si>
    <t>Мероприятие 1.1.1.                                            Содержание аппарата управления по опеке и попечительству</t>
  </si>
  <si>
    <t>муниципальное казённое учреждение «Управление информационных технологий и связи»</t>
  </si>
  <si>
    <t>управление по опеке и попечительству</t>
  </si>
  <si>
    <t xml:space="preserve">Мероприятие 1.1.3.  Информационно-коммуникационное обеспечение деятельности по опеке и попечительству       </t>
  </si>
  <si>
    <t>исполнение договорных обязательств, %</t>
  </si>
  <si>
    <t>доля использованных бюджетных ассигнований  на обеспечение выполнение функций, % не ниже</t>
  </si>
  <si>
    <t>количество изданных экземпляров информационного журнала "Семейный вопрос", экз</t>
  </si>
  <si>
    <t>Всего по подпрограмме «Осуществление отдельных государственных полномочий по опеке и попечительству на 2014 – 2030 годы»</t>
  </si>
  <si>
    <t xml:space="preserve"> об исполнении муниципальной программы функционирования «Реализация отдельных государственных полномочий 
в сфере опеки и попечительства на 2014 – 2030 годы»   за 2016 год</t>
  </si>
  <si>
    <t>Утвержденный план на 2016 год</t>
  </si>
  <si>
    <t>Уточненный план на 2016 год</t>
  </si>
  <si>
    <t>Факт за 2016 год.</t>
  </si>
  <si>
    <t>Факт за 2016 год</t>
  </si>
  <si>
    <t xml:space="preserve"> 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</si>
  <si>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Доля приемных родителей, которым предоставлено вознаграждение, от общего количества приемных родителей, имеющих право на его получение, %</t>
  </si>
  <si>
    <t>Численность детей-сирот и детей, оставшихся без попечения родителей, лиц из  их числа детей-сирот и детей, оставшихся без попечения родителей, обеспеченных благоустроенными жилыми помещениями помещениями специализированного жилищного фонда по договорам найма специализированных жилых помещений в отчетном финансовом году, чел.</t>
  </si>
  <si>
    <t>Внешний фактор. Перевыполнение показателя связано с увеличением количества выявленных детей, оставшихся без попечения родителей и  детей, привезенных замещающими родителями с других территорий.</t>
  </si>
  <si>
    <t>Внешний фактор. Перевыполнение показателя связано с увеличением количества детей, привезенных замещающими родителями с других территорий.   Сформированная на территории округа система дополнительных гарантий и мер социальной поддержки детей-сирот, детей, оставшихся без попечения родителей, усыновителей, приемных родителей стимулирует граждан и действующих приемных родителей к приему детей на воспитание в свои семьи из других субъектов Российской Федерации и муниципальных образований автономного округа.</t>
  </si>
  <si>
    <t xml:space="preserve">Внутренний фактор. 
В результате активной деятельности управления по обеспечению права ребенка жить и воспитываться в семье 100 детей из 108 выявленных детей, переданы на воспитание в семью.
</t>
  </si>
  <si>
    <t xml:space="preserve">Внешний фактор. 
В конце декабря 2016 года выявлено 3 детей, оставшихся без попечения родителей, которые временно помещены в учреждение до определения семейной  формы устройства.
</t>
  </si>
  <si>
    <t xml:space="preserve">Внутренний  фактор.
В 2016 году в целях защиты прав и интересов 551 ребенка в суд предъявлены иски  или предоставлены заключения.  Увеличение значения показателя является положительным результатом работы управления по защите прав и интересов детей, в том числе оставшихся без попечения родителей.
</t>
  </si>
  <si>
    <t>Запланированные бюджетные ассигнования использованы в полном объеме.</t>
  </si>
  <si>
    <t xml:space="preserve">Внутренний фактор. Проведена активная  работа по информированию граждан о дополнительных гарантиях и мерах социальной поддержки в соответствии с действующим законодательством. </t>
  </si>
  <si>
    <t xml:space="preserve">Внешний фактор. 
На 01.01.2016 года в списке на предоставления жилого помещения состояло 33 человека, из них 1 чел. у которого право возникло в 2015 году и 32 чел. у которых право возникло в 2016 году.  В течении года дополнительно включены в список 13 человек, которые прибыли из других территорий в том числе 3 чел. по решению суда. Остались не обеспеченными на конец года 18 человек
</t>
  </si>
  <si>
    <t xml:space="preserve">Внешний фактор. 
В 2016 году обеспечены жилыми помещениями 28 человек, из них 1 чел., у которого возникло право в 2015 году и 27 человек, у которых возникло право в 2016 году.
</t>
  </si>
  <si>
    <t xml:space="preserve">Внешний фактор. 
В 2016 году в бюджете автономного округа были запланированы средства на приобретение 24 квартир. В течении года дополнительно предоставлены из бюджета округа субвенции на приобретение 21 квартиры.   По состоянию на 01.01.2017 приобретено 33 квартиры, предоставлено 28 жилых помещений. В целях исполнения данного государственного полномочия были привлечены средства местного бюджета.
</t>
  </si>
  <si>
    <t xml:space="preserve">Внешний фактор. 
В 2016 году запланирован ремонт 4 жилых помещений, принадлежащих на праве единоличной собственности детям-сиротам и детям, оставшимся без попечения родителей. Исключены по правовым основаниям 2 квартиры. Оставшиеся две квартиры отремонтированы в полном объеме, запланированных работ.
</t>
  </si>
  <si>
    <t xml:space="preserve">Внешний фактор.
 При заключении муниципальных контрактов на организацию отдыха и оздоровления детей сложилась экономия, в связи, с чем   был объявлен дополнительный аукцион на организацию оздоровления детей в осенние и зимние каникулы. Своевременно сформированный муниципальный заказ позволил дополнительно оздоровить 13  детей и использовать  в полном объеме доведенные бюджетные ассигнования. Всего в составе организованных групп на отдых и оздоровление выехали 202 ребенка, из них 189 детей в ДОЛ Краснодарского края, 13 детей в ФФГБУ СКФНКЦ Медицинский центр «Юность», расположенный в г.Ессентуки Ставропольского края санаторий  Изменения значения показателя является положительным результатом работы.
</t>
  </si>
  <si>
    <t xml:space="preserve">Внутренний фактор. 
Приобретение квартир осуществлялось за счет средств окружного бюджета и средств местного бюджета. Средства окружного бюджета могут быть использованы на оплату стоимости однокомнатной квартиры исходя из расчета стоимости 33 кв. метров. Норматив (показатель) средней рыночной стоимости одного кв. метра общей площади жилого помещения по городу Сургуту на третий квартал 2015 года согласно приказу Региональной службы по тарифам Ханты-Мансийского автономного округа – Югры от 16.06.2015 № 70-нп, составляет 52 629 руб. В целях исполнения переданного государственного полномочия  решением Думы  были выделены средства местного бюджета, которые были использованы на частичную оплату стоимости приобретенных квартир. Неиспользованными денежными средствами являются средства, запланированные на приобретение квартир, право на предоставление, которых возникло у граждан в конце  2016 года. Аукцион на приобретение квартир запланирован в 1 квартале 2017 года.  
</t>
  </si>
  <si>
    <t xml:space="preserve">Объем ассигнований соадминистратора  - департамента архитектуры и градостроительства </t>
  </si>
  <si>
    <t>Департамент архитектуры и градостроительства</t>
  </si>
  <si>
    <t>Объем ассигнований соадминистратора  - муниципального казённого учреждения "Хозяйственно-эксплуатационное управление"</t>
  </si>
  <si>
    <t>Объем ассигнований соадминистратора - муниципальное казённое учреждение "Управление информационных технологий и связи города Сургута"</t>
  </si>
  <si>
    <t>Начальник управления</t>
  </si>
  <si>
    <t>Администрации города</t>
  </si>
  <si>
    <t>1331/84250*100=1,58</t>
  </si>
  <si>
    <t>1328/1331*100=99,8</t>
  </si>
  <si>
    <t>1328/84250*100=1,58</t>
  </si>
  <si>
    <t>3/84250*100=0,003</t>
  </si>
  <si>
    <t>8/84250*100=0,009</t>
  </si>
  <si>
    <t>0,009</t>
  </si>
  <si>
    <t>100/108х100=92,6</t>
  </si>
  <si>
    <t>108/84250*100=0,1</t>
  </si>
  <si>
    <t>115/348643*100=0,03</t>
  </si>
  <si>
    <t>0,03</t>
  </si>
  <si>
    <t>115/115*100=100</t>
  </si>
  <si>
    <t>551/84250*100=0,65</t>
  </si>
  <si>
    <t>Доля использованных бюджетных ассигнований  на обеспечение выполнение функций, % не ниже</t>
  </si>
  <si>
    <t>Исполнение договорных обязательств, %</t>
  </si>
  <si>
    <t>Количество изданных экземпляров информационного журнала "Семейный вопрос", экз.</t>
  </si>
  <si>
    <t>муниципальное казенное учреждение "Хозяйственно-эксплуатационное управление"</t>
  </si>
  <si>
    <t>Доля использованных бюджетных ассигнований на  материально-техническое обеспечение деятельности по опеке и попечительству от утвержденного объема ассигнований</t>
  </si>
  <si>
    <t>Доля использованных бюджетных ассигнований  на информационно-коммуникационное обеспечение деятельности по опеке и попечительству от утвержденного объема ассигнований</t>
  </si>
  <si>
    <t>Количество изданных экземпляров информационного журнала "Семейный вопрос", экз</t>
  </si>
  <si>
    <t>1 выпуск х 999 экз. = 999 экз.</t>
  </si>
  <si>
    <t>95,5</t>
  </si>
  <si>
    <t>936 188,96 руб. / 936 188,96 руб* 100= 100</t>
  </si>
  <si>
    <t xml:space="preserve">Пояснения </t>
  </si>
  <si>
    <t xml:space="preserve">На 01.01.2017 на учете в управлении по опеке и попечительству состоит 1331 ребенок, оставшийся без попечения родителей.    
Согласно статистическим  данным за 2016 год детское население в возрасте от 0 до 17 лет включительно составляет 84 250 человек. 
Несмотря на увеличение количества детей учетной категории на 4,5% по сравнению с 2015 годом (1274 ребенка), значение показателя уменьшилось на 0,02%, что связано  с увеличением количества детского населения, проживающего на территории города.
</t>
  </si>
  <si>
    <t>По состоянию на 01.01.2017 года в замещающих семьях воспитывается 1328 детей.  Количество детей увеличилось на 4,4% по сравнению с прошлым годом (1271 чел.). Изменение значения показателя связано с увеличением количество детей, привезенных замещающими родителями из других субъектов РФ и других муниципальных образований автономного округа.</t>
  </si>
  <si>
    <t xml:space="preserve">На 01.01.2017 в учреждениях временной формы устройства находятся 3 детей, которые выявлены в конце 2016 года.  </t>
  </si>
  <si>
    <t xml:space="preserve">На 01.01.2017 на учете  состоит 1331 ребенок, оставшийся без попечения родителей, из них в замещающих семьях воспитываются 1328 детей:
 - в семьях опекунов, попечителей на безвозмездной основе - 564 человека;         
- в приемных семьях - 235 человек;     
 - в семьях усыновителей - 529 человек.
</t>
  </si>
  <si>
    <t xml:space="preserve">В результате активной деятельности управления по обеспечению права ребенка жить и воспитываться в семье 100 детей из 108 выявленных детей, переданы на воспитание в семью. </t>
  </si>
  <si>
    <t xml:space="preserve">В 2016 году выявлено 108 детей-сирот и детей, оставшихся без попечения родителей.  </t>
  </si>
  <si>
    <t>В 2016 году выявлено 115 граждан, которые по состоянию здоровья не способны самостоятельно осуществлять и защищать свои права и исполнять свои обязанности,  что составляет 0,03% от общей численности населения города (348 643 чел.).</t>
  </si>
  <si>
    <t>В отношении всех выявленных в  течение  2016 года граждан установлена опека и попечительство.</t>
  </si>
  <si>
    <t>В 2016 году  в в защиту прав   были предъявлены иски в суд или предоставлены в суд заключения в отношение 551 ребенка.</t>
  </si>
  <si>
    <t xml:space="preserve">Использование предоставленной субвенции в 2016 году составляет 95,5%. </t>
  </si>
  <si>
    <t>Использование предоставленной субвенциив 2016 году составляет 100%.</t>
  </si>
  <si>
    <t xml:space="preserve">В 2016 году издан один номер журнала "Семейный вопрос" в количестве 999 экз. </t>
  </si>
  <si>
    <t xml:space="preserve">В 2016 году мерами социальной поддержки обеспечены 397 граждан из 401 граждан, имеющих  право на их получение. </t>
  </si>
  <si>
    <t>397/401*100=99</t>
  </si>
  <si>
    <t>Доля приемных родителей, которым предоставлено вознаграждение, от общего количества приемных родителей, имеющих право на его  получение, %</t>
  </si>
  <si>
    <t>отношение численности приемных родителей, которым предоставлено вознаграждение, от общего количества приемных родителей, имеющих право на его  получение в соотвествии с действующим законодательством</t>
  </si>
  <si>
    <t>На учете состоит 195 приемных родителей, которые имеют право на получение вознаграждения за услуги по воспитанию приемных детей. Вознаграждение за услуги по воспитанию детей выплачены 193 приемным родителям. Двум приемным родителям выплата вознаграждения приостановлена в связи с помещением  ребенка в учреждение временной формы устройства на полное государственное обеспечение.</t>
  </si>
  <si>
    <t>193/195*100=98,9</t>
  </si>
  <si>
    <t>В 2016 году на начало оздоровительной кампании подлежало оздоровлению 539 детей-сирот и детей, оставшихся без попечения родителей в возрасте от 6 до 17 лет, воспитывающихся в замещающих семьях. Всеми формами отдыха и оздоровления  в течение 2016 года охвачены 505 детей.</t>
  </si>
  <si>
    <t xml:space="preserve">В детских оздоровительных лагерях оздоровилось 202 ребенка, из 196 запланированных, что составляет 37,4% от общего количества детей, подлежащих оздоровлению (539 чел.) </t>
  </si>
  <si>
    <t>202/539*100=37,5</t>
  </si>
  <si>
    <t>2/2*100=100</t>
  </si>
  <si>
    <t xml:space="preserve">В 2016 году запланирован ремонт 4 жилых помещений, принадлежащих на праве единоличной собственности детям-сиротам и детям, оставшимся без попечения родителей. В течении года 2 квартиры исключены из план-графика ремонта по правовым основаниям. Оставшиеся две квартиры отремонтированы в полном объеме, запланированных работ. </t>
  </si>
  <si>
    <t>В 2016 году в бюджете автономного округа были запланированы средства на приобретение 24 квартир. В течении года дополнительно предоставлены из бюджета округа субвенции на приобретение 21 квартиры.   По состоянию на 01.01.2017 приобретено 33 квартиры, предоставлено 28 жилых помещений.</t>
  </si>
  <si>
    <t>28/33*100=84,8</t>
  </si>
  <si>
    <t>33+13-28=18</t>
  </si>
  <si>
    <t>Численность детей-сирот и детей, оставшихся без попечения родителей, лиц из числа детей-сирот и детей ,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 чел</t>
  </si>
  <si>
    <t xml:space="preserve">Департамент архитектуры и градостроительства </t>
  </si>
  <si>
    <t>количество лиц из числа детей-сирот и детей,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специализиронанных жилых помещений специализированного жилищного фонда по договорам найма специализиронанных жилых помещенийотчетном финансовом году, чел</t>
  </si>
  <si>
    <t>28</t>
  </si>
  <si>
    <t>273/273*100=100</t>
  </si>
  <si>
    <t>В 2016 году контррольным обследованиям подлежали 273 жилых помещения, находящихся в собственности либо право пользования которыми имеют дети-сироты и дети, оставшиеся без попечения родителей. В течении года проведено 273 проверки сохранности данных жилых помещений по результатам составлены акты проверки сохранности.</t>
  </si>
  <si>
    <t>Субвенция,  предоставленная местному бюджету из бюджета автономного округа для осуществления  отдельных государственных полномочий  в сфере опеки и попечительства, исполнена на 99,8%</t>
  </si>
  <si>
    <t>505/539*100=93,7</t>
  </si>
  <si>
    <t>На 01.01.2017 в учреждениях автономного округа для детей-сирот и детей, оставшихся без попечения родителей, находится 8 детей, выявленных на территории муниципального образования .</t>
  </si>
  <si>
    <t xml:space="preserve">В 2016 году обеспечены жилыми помещениями 28 человек, из них 1 чел., у которого возникло право в 2015 году и 27 человек, у которых возникло право в 2016 году. </t>
  </si>
  <si>
    <t>Подпрограмма: «Осуществление отдельных государственных полномочий  по опеке и попечительству на 2014 – 2030 годы»</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</si>
  <si>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</si>
  <si>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Мероприятие 1.1.                                   Организация деятельности по опеке и попечительству</t>
  </si>
  <si>
    <t xml:space="preserve">Мероприятие 
2.1.Предоставление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t>
  </si>
  <si>
    <t>Доля детей-сирот и детей, оставшихся без попечения родителей в возрасте от 6 до 17 лет(включительно), охваченных всеми формами отдыха и оздоровления, от общей численности детей, нуждающихся в оздоровлении, %</t>
  </si>
  <si>
    <t xml:space="preserve">Внешний фактор.В 2016 году запланирован ремонт 4 жилых помещений, принадлежащих на праве единоличной собственности детям-сиротам и детям, оставшимся без попечения родителей. В течении года 2 квартиры исключены из план-графика ремонта по правовым основаниям. В бюджет автономного округа возвращены ассигнования в сумме 2 341 700,00 рублей. </t>
  </si>
  <si>
    <t>Всего по подпрограмме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</si>
  <si>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 xml:space="preserve">Внутренний фактор. 
На 2016 год  предусмотрены бюджетные ассигнования на сумму 348 тыс.рублей  на заработную плату 0,6 ставки ведущего специалиста осуществляющего контроль за сохранностью жилых помещений, принадлежащих детям-сиротам (86-оз).  Фактические расходы сложились меньше запланированных, бюджетные ассигнования на выполнение данного полномочия исполнены на 58%.. В связи с внесенеим изменений в муниципаольный правовой акт об исполнении переданных отдельных государственных полномочий,  бюджетные ассигнования  использовались с 01.09.2016  по 31.12.2016.
</t>
  </si>
  <si>
    <t xml:space="preserve">Утвержденный план на 01.01.2017 </t>
  </si>
  <si>
    <t xml:space="preserve">Уточненный план на 01.01.2017 </t>
  </si>
  <si>
    <t xml:space="preserve">Внешний фактор. 
Сохраняется  позитивная тенденция к уменьшению числа воспитанников учреждений.
</t>
  </si>
  <si>
    <t xml:space="preserve">
</t>
  </si>
  <si>
    <t>Внутренний фактор. Предоставленная субвенция исполнена в полном объеме.</t>
  </si>
  <si>
    <t>73 545 410,72  руб. / 73 700 151,47 руб.*100=99,8</t>
  </si>
  <si>
    <t>155 4444 983,8 руб. /     171349294,0 руб. *100=90,7</t>
  </si>
  <si>
    <t xml:space="preserve">В семьях опекунов, попечителей, приёмных родителей воспитываются 278 детей, не связанных родством с ними. Показатель увеличился на 16% по сравнению с 2015 годом (239 чел.), что связано с увеличением количества детей, привезенных приемными родителями из других субъектов Российской Федерации и не связанных родством с детьми. </t>
  </si>
  <si>
    <t xml:space="preserve">Внешний фактор. Увеличилось количество детей, воспитывающихся в семьях граждан не связанных родством с опекунами, попечителями, приемными родителями и привезенными из других субъектов Российской Федерации. </t>
  </si>
  <si>
    <t>278/84250*100=0,329</t>
  </si>
  <si>
    <t>2 934 250,33 руб. /3 072 364,01 руб. .*100 =95,5</t>
  </si>
  <si>
    <t xml:space="preserve">Субвенция,  предоставленная местному бюджету из бюджета автономного округа на предоставление и обеспечение мер социальной поддержки для детей-сирот и детей, оставшихся без попечения родителей, лиц из числа детей-сирот и детей, оставшихся без попечения родителей, усыновителей, приемных родителей, исполнена на 90,7%.  Отклонение связано с невозможностью использовать в полном объеме бюджетные ассигнования, доведенные на приобретение жилых помещений для детей-сирот, детей, оставшихся без попечения родителей, лиц из их числа, доведенные в конце декабря 2016 года. Бюджетные ассигнования возвращены в бюджет автономного округа с возможностью использования их в 1 квартале 2017 года.
</t>
  </si>
  <si>
    <t xml:space="preserve">Внешний фактор. 
Отклонение связано с невозможностью использовать в полном объеме бюджетные ассигнования, доведенные на приобретение жилых помещений для детей-сирот, детей, оставшихся без попечения родителей, лиц из их числа, доведенные в конце декабря 2016 года. Бюджетные ассигнования возвращены в бюджет автономного округа с возможностью использования их в 1 квартале 2017 года.
</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</si>
  <si>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</si>
  <si>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Подпрограмма 1. Осуществление отдельных государственных полномочий по опеке и попечительству на 2014 – 2030 годы</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</si>
  <si>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2030 годы</t>
  </si>
  <si>
    <t>На 01.01.2016 года в списке на предоставления жилого помещения состояло 33 человека, из них 1 чел. у которого право возникло в 2015 году и 32 чел. у которых право возникло в 2016 году.  В течении года дополнительно включены в список 13 человек, которые прибыли из других террторий в том числе 3 чел. по решению суда. В 2016 году приобретено 33 квартиры, предоставлено 28 жилых помещений. Остались не обеспеченными на конец года 18 человек.</t>
  </si>
  <si>
    <t>Факт за 2017 год</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</si>
  <si>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2014 - 2030 годы" за 2017 год.</t>
  </si>
  <si>
    <t>2017 год</t>
  </si>
  <si>
    <t>70 164 191,36/73 987 399*100 =94,9</t>
  </si>
  <si>
    <t>94,9</t>
  </si>
  <si>
    <t>Субвенция исполнена на 94,9%. Экономия сложилась по  фонду оплаты труда и начислениям на выплаты по оплате труда (фактические расходы сложились меньше запланированных), а также по оплате стоимости проезда и провоза багажа к месту использования отпуска и обратно, предоставлению единовременной выплаты на оздоровление работников произведены в пределах обращений с учетом стажа работы в органах местного самоуправления.</t>
  </si>
  <si>
    <t>1384 чел./93 806 чел*100=1,48</t>
  </si>
  <si>
    <t xml:space="preserve">На 01.01.2018 на учете в управлении по опеке и попечительству состоит 1384 ребенка, оставшихся без попечения родителей.    
Согласно предварительным статистическим  данным за 2017 год детское население в возрасте от 0 до 17 лет включительно составляет 93 806 человек. 
Несмотря на увеличение количества детей учетной категории на 4% по сравнению с 2016 годом (1331 ребенок), значение показателя уменьшилось на 0,12%, что связано  с увеличением количества детского населения, проживающего на территории города.
</t>
  </si>
  <si>
    <t>292 чел./93 806 чел*100=0,31</t>
  </si>
  <si>
    <t xml:space="preserve">В семьях опекунов, попечителей, приёмных родителей воспитываются 292 ребенка, не связанных родством с ними. По сравнению с 2016 годом  (278 чел.) увеличилось на 5%  количество детей, переданных на воспитание не родственникам, что повлекло за собой увеличение показателя на 0,01% .  </t>
  </si>
  <si>
    <t xml:space="preserve">По состоянию на 01.01.2018 года в замещающих семьях воспитывается 1383 ребенка.  Количество детей увеличилось на 4,1% по сравнению с прошлым годом (1328 чел.). Уменьшение значения показателя связано с увеличением количество детского населения, проживающего на территории города. </t>
  </si>
  <si>
    <t xml:space="preserve">На 01.01.2018 на учете  состоит 1384 ребенка, оставшихся без попечения родителей, из них в замещающих семьях воспитываются 1383 ребенка:
 - в семьях опекунов, попечителей на безвозмездной основе - 588 детей;         
- в приемных семьях - 255 детей;     
 - в семьях усыновителей - 540 детей.
</t>
  </si>
  <si>
    <t xml:space="preserve">На 01.01.2018 в учреждениях временной формы устройства находится 1 ребенок, который выявлен как оставшийся без попечения родителей  в конце декабря 2017 года.  </t>
  </si>
  <si>
    <t>1383 чел./93 806 чел *100=1,47</t>
  </si>
  <si>
    <t>На 01.01.2018 в учреждениях автономного округа для детей-сирот и детей, оставшихся без попечения родителей, находится 9 детей, выявленных на территории муниципального образования .</t>
  </si>
  <si>
    <t>1 чел./ 93 806 чел. *100=0,001</t>
  </si>
  <si>
    <t>9 чел./93 806 чел. *100=0,009</t>
  </si>
  <si>
    <t>90 чел./93 806 чел. *100=0,09</t>
  </si>
  <si>
    <t xml:space="preserve">В 2017 году выявлено 90 детей-сирот и детей, оставшихся без попечения родителей.  </t>
  </si>
  <si>
    <t>769 чел. /93 806 чел. *100=0,82</t>
  </si>
  <si>
    <t>0,82</t>
  </si>
  <si>
    <t>18+26+15-9-29=21</t>
  </si>
  <si>
    <t xml:space="preserve">На 01.01.2017 в списке состояло 18 человек,  право на обеспечение жилыми помещениями,  у которых возникло  в 2016 году и не было реализовано, по состоянию на конец 2016 года. 
На обеспечение жилыми помещениями в 2017 году имело право 26 человек. 
В течение 2017 года дополнительно включены в список  15 человек. 
Исключены из списка по правовым основаниям 9 человек. 
В 2017 году фактически предоставлены жилые помещения 29 человекам. 
Остались не обеспеченными на конец 2017 года – 21 человек.
</t>
  </si>
  <si>
    <t>29</t>
  </si>
  <si>
    <t xml:space="preserve">В 2017 году обеспечены жилыми помещениями 29 человек, из них 10 чел., у которого возникло право в 2016 году и 19 человек, у которых возникло право в 2017 году. </t>
  </si>
  <si>
    <t>29 чел./44 чел.*100=65,9</t>
  </si>
  <si>
    <t xml:space="preserve"> отношение численности лиц из числа детей-сирот и детей, оставшихся без попечения родителей, включая  лиц в возрасте от  23 лет и старше,   обеспеченных жилыми помещениями за  отчетный год, к  общей численности детей, оставшихся  без попечения  родителей, и лиц из их числа, состоящих в Списке на получение жилого помещения, включая  лиц в возрасте от  23 лет и старше, на начало текущего года</t>
  </si>
  <si>
    <t xml:space="preserve">На начало 2017 года в списке на предоставление жилых помещений состояло 44 человека, из них у 18 человек право возникло в 2016 году и 26 человек подлежали обеспечению жилым помещением в 2017 году.  В 2017 году обеспечены жилыми помещениями 29  человек. </t>
  </si>
  <si>
    <t>274/274*100=100</t>
  </si>
  <si>
    <t xml:space="preserve">В 2017 году запланирован ремонт 7 жилых помещений, принадлежащих на праве единоличной собственности детям-сиротам и детям, оставшимся без попечения родителей. В течение года 5 квартир исключены из план-графика ремонта по правовым основаниям. Оставшиеся две квартиры отремонтированы в полном объеме, запланированных работ. </t>
  </si>
  <si>
    <t>1383 чел./1384 чел. *100=99,9</t>
  </si>
  <si>
    <t>91 чел./369 342 чел. *100=0,02</t>
  </si>
  <si>
    <t>0,02</t>
  </si>
  <si>
    <t xml:space="preserve">В 2017 году выявлен 91 граждан, который по состоянию здоровья не способен самостоятельно осуществлять и защищать свои права и исполнять свои обязанности. Следует отметить, что количество граждан данной категории снизилось на 20,9% по сравнению с 2016 годом (115 чел.). </t>
  </si>
  <si>
    <t>91 чел./91 чел. *100=100</t>
  </si>
  <si>
    <t xml:space="preserve">На учете состоит 206 приемных родителей, которые имеют право на получение вознаграждения за услуги по воспитанию приемных детей. Вознаграждение за услуги по воспитанию детей выплачены всем приемным родителям. </t>
  </si>
  <si>
    <t>206/1206*100=100</t>
  </si>
  <si>
    <t>519 чел./558 чел.*100=93,0</t>
  </si>
  <si>
    <t>В 2017 году  подлежало оздоровлению 558 детей-сирот и детей, оставшихся без попечения родителей в возрасте от 6 до 17 лет, воспитывающихся в замещающих семьях. Всеми формами отдыха и оздоровления  в течение 2017 года охвачены 519 детей.</t>
  </si>
  <si>
    <t xml:space="preserve">В 2017 году  в в защиту прав   были предъявлены иски в суд или предоставлены в суд заключения в отношение 769 детей. В 2017 году по сравнению с 2016 годом (551 чел.)  в судебные органы было подано на 39,6% больше исков и заключений в защиту прав и интересов детей, что является положительным результатом деятельности управления . </t>
  </si>
  <si>
    <t>2 612 342,72 руб. /2 964 531,81 руб. .*100 =88,1</t>
  </si>
  <si>
    <t>200 чел./558 чел. *100=35,8</t>
  </si>
  <si>
    <t xml:space="preserve">В детских оздоровительных лагерях оздоровилось 200 детей  из 558 детей, подлежащих оздоровлению в 2017 году.  </t>
  </si>
  <si>
    <t>2 кв./2 кв.*100=100</t>
  </si>
  <si>
    <t xml:space="preserve">Во отношении всех выявленных граждан граждан, которые по состоянию здоровья не способны самостоятельно осуществлять и защищать свои права и исполнять свои обязанности установлена опека, попечительство. </t>
  </si>
  <si>
    <t>В 2017 году контрольным обследованиям подлежали 274 жилых помещения, находящихся в собственности либо право пользования,  которыми имеют дети-сироты и дети, оставшиеся без попечения родителей. В течение 2017 года проведено 274 проверки сохранности данных жилых помещений, по результатам составлены акты проверки сохранности.</t>
  </si>
  <si>
    <t xml:space="preserve">175 737 064,97 руб. /
233 837 544,56 руб. *100=75,2
</t>
  </si>
  <si>
    <t>75,2</t>
  </si>
  <si>
    <t>85 чел./90 чел*100=94,4</t>
  </si>
  <si>
    <t xml:space="preserve">В результате активной деятельности управления по обеспечению права ребенка жить и воспитываться в семье 85 ребенка из 90 выявленных детей, переданы на воспитание в семью. </t>
  </si>
  <si>
    <t>621 чел./4621 чел.*100=100</t>
  </si>
  <si>
    <t xml:space="preserve">В 2017 году запланировано было обеспечить мерами социальной поддержки 621 человека, из них  обеспечены мерами социальной поддержки  621человек. </t>
  </si>
  <si>
    <t xml:space="preserve">Внешний фактор. 
Отклонение связано с невозможностью использовать в полном объеме бюджетные ассигнования,  доведенные на приобретение жилых помещений для детей-сирот, детей, оставшихся без попечения родителей. В течение 2017 года проведено 74 аукциона,  по итогам,  которых заключено 25 муниципальных контрактов на приобретение 25 однокомнатных квартир, 49 аукционов (в том числе повторных) признаны несостоявшимися в связи с отсутствием участников и несоответствием представленных к продаже квартир требованию технического задания. Проведенные мероприятия не дали положительного результата.   Бюджетные ассигнования возвращены в бюджет автономного округа с возможностью использования их в 1 квартале 2018 года. </t>
  </si>
  <si>
    <t>факт за 2017 год</t>
  </si>
  <si>
    <t>1. Оценка выполнения целевых показателей муниципальной программы  (ОВЦП = УДЦП1+УДЦП2+...+УДЦПn)</t>
  </si>
  <si>
    <t>ОВЦП</t>
  </si>
  <si>
    <t>Код критерия</t>
  </si>
  <si>
    <t>% испполнения</t>
  </si>
  <si>
    <t>УДЦП1</t>
  </si>
  <si>
    <t>УДЦП2</t>
  </si>
  <si>
    <t>достаточный уровень выполнения целевых показателей</t>
  </si>
  <si>
    <t>2. Оценка выполнения мероприятий  муниципальной программы  (ОВМ = (УДП1 + УДП2 +…+УДПn)/n)</t>
  </si>
  <si>
    <t>ОВМ</t>
  </si>
  <si>
    <t>УДП1</t>
  </si>
  <si>
    <t>УДП2</t>
  </si>
  <si>
    <t>УДП3</t>
  </si>
  <si>
    <t>УДП4</t>
  </si>
  <si>
    <t>УДП5</t>
  </si>
  <si>
    <t>УДП6</t>
  </si>
  <si>
    <t>УДП7</t>
  </si>
  <si>
    <t>УДП8</t>
  </si>
  <si>
    <t>УДП9</t>
  </si>
  <si>
    <t>УДП10</t>
  </si>
  <si>
    <t>УДП11</t>
  </si>
  <si>
    <t>УДП12</t>
  </si>
  <si>
    <t>УДП13</t>
  </si>
  <si>
    <t>УДП14</t>
  </si>
  <si>
    <t>УДП15</t>
  </si>
  <si>
    <t>УДП16</t>
  </si>
  <si>
    <t>УДП17</t>
  </si>
  <si>
    <t>УДП18</t>
  </si>
  <si>
    <t>УДП19</t>
  </si>
  <si>
    <t>УДП20</t>
  </si>
  <si>
    <t>УДП21</t>
  </si>
  <si>
    <t>УДП22</t>
  </si>
  <si>
    <t>УДП23</t>
  </si>
  <si>
    <t>высокий уровень выполнения мероприятй</t>
  </si>
  <si>
    <t>3. Оценка экономической эффективности реализации муниципальной программы (ОЭЭ = ОВМ / УИЗС)х 100</t>
  </si>
  <si>
    <t>ОЭЭ</t>
  </si>
  <si>
    <t>УИЗС</t>
  </si>
  <si>
    <t>высокий уровень экономической эффективности муниципальной программы</t>
  </si>
  <si>
    <t>4. Итоговая расчетная оценка эффективности реализации муниципальной программы  (ИРОЭ = (ОВЦП+ОВМ+ОЭЭ) /3)</t>
  </si>
  <si>
    <t>ИРОЭ</t>
  </si>
  <si>
    <t>высокий уровень эффективности муниципальной программы</t>
  </si>
  <si>
    <t xml:space="preserve">Отклонение связано с невозможностью использовать в полном объеме бюджетные ассигнования,  доведенные на приобретение жилых помещений для детей-сирот, детей, оставшихся без попечения родителей. В течение 2017 года проведено 74 аукциона,  по итогам,  которых заключено 25 муниципальных контрактов на приобретение 25 однокомнатных квартир, 49 аукционов (в том числе повторных) признаны несостоявшимися в связи с отсутствием участников и несоответствием представленных к продаже квартир требованию технического задания. Проведенные мероприятия не дали положительного результата.   Бюджетные ассигнования возвращены в бюджет автономного округа с возможностью использования их в 1 квартале 2018 года. </t>
  </si>
  <si>
    <t xml:space="preserve">В результате активной деятельности управления по обеспечению права ребенка жить и воспитываться в семье 85 ребенка из 90 выявленных детей, переданы на воспитание в семью, что является положительным и эффективным результатом работы по семейному устройству детей, оставшихся без попечения родителей.
</t>
  </si>
  <si>
    <t xml:space="preserve">В 2017 году в целях защиты прав и интересов 769 детей в суд предъявлены иски  или предоставлены заключения.  Увеличение значения показателя является положительным результатом работы управления по защите прав и интересов детей, в том числе оставшихся без попечения родителей. В сравнении с 2016 годом (551 ребенок) данный показатель увеличился на 39,6%.
</t>
  </si>
  <si>
    <t xml:space="preserve">
На начало 2017 года в списке на предоставление жилых помещений состояло 44 человека, из них у 18 человек право возникло в 2016 году и 26 человек подлежали обеспечению жилым помещением в 2017 году.  В 2017 году обеспечены жилыми помещениями 29 лиц из числа детей-сирот и детей, оставшихся без попечения родителей.
</t>
  </si>
  <si>
    <t xml:space="preserve">Экономия сложилась по фонду оплаты труда и начислениям на выплаты по оплате труда 0,6 ставки ведущего специалиста (фактические расходы сложились меньше запланированных).
</t>
  </si>
  <si>
    <t xml:space="preserve">Снижение уровня показателя обусловлено несостоявшимися торгами на приобретение квартир по причине отсутствия заявок участников.
В 2017 году обеспечены жилыми помещениями 29 человек, из них 10 чел., у которого возникло право в 2016 году и 19 человек, у которых возникло право в 2017 году.
</t>
  </si>
  <si>
    <t xml:space="preserve">Показатель является обратным, то есть снижение его значения характеризуется положительной динамикой, и обусловлено тем, что в 2017 году в связи с увеличением количества детского населения, проживающего на территории города, несмотря на увеличение количества детей учетной категории на 4% по сравнению с 2016 годом (1331 ребенок), значение показателя уменьшилось на 0,12%.  На 01.01.2018 года в замещающих семьях воспитывается 1383 ребенка. </t>
  </si>
  <si>
    <t xml:space="preserve">Показатель является обратным, то есть снижение его значения характеризуется положительной динамикой и обусловлено увеличением количества детей, находящихся в замещающих семьях на 4,1% по сравнению с прошлым годом (1328 чел.), Это связано с увеличением количества детского населения, проживающего на территории города.
 На 01.01.2018 года в замещающих семьях воспитывается 1383 ребенка. </t>
  </si>
  <si>
    <t xml:space="preserve">Показатель является обратным, то есть снижение его значения характеризуется положительной динамикой и обусловлено тем, что в 2017 году сохранилась  позитивная тенденция к уменьшению числа воспитанников учреждений. В учреждениях автономного округа проживают и воспитываются 9 детей, которые были выявлены на территории города Сургута. 
</t>
  </si>
  <si>
    <t xml:space="preserve">Показатель является обратным, то есть снижение его значения характеризуется положительной динамикой и обусловлено положительным результатом работы по профилактике социального сиротства, проводимой органами системы профилактики  безнадзорности и правонарушений несовершеннолетних.
</t>
  </si>
  <si>
    <t xml:space="preserve">Показатель является обратным, то есть увеличение его значения характеризуется отрицательной  динамикой. Перевыполнение  показателя обусловлено увеличением в 2017 году количества граждан не обеспеченных на конец года жилыми помещениямив связи:
- с дополнительным включением в список граждан, подлежащих обеспечению жилыми помещениями, прибывших из других территорий  Российской Федерации и заявившихся на данное право в течение года (15чел.); 
- по причине не состоявшихся электронных аукционов и отсутствием заявок со стороны поставщиков жилых помещений. 
</t>
  </si>
  <si>
    <t xml:space="preserve">Показатель является обратным, то есть снижение его значения характеризуется положительной динамикой и обусловлено тем, что в конце декабря 2017 года выявлен 1 ребенок, оставшийся без попечения родителей, который временно помещен в учреждение до определения семейной  формы устройства. 
</t>
  </si>
  <si>
    <t>доля использованных бюджетных ассигнований  на обеспечение выполнения функций, % не ниже</t>
  </si>
  <si>
    <t>x</t>
  </si>
  <si>
    <t>Неисполнение плана обусловлено экономией, сложившейся по  фонду оплаты труда и начислениям на выплаты по оплате труда (фактические расходы сложились меньше запланированных), а также по оплате стоимости проезда и провоза багажа к месту использования отпуска и обратно, предоставлению единовременной выплаты на оздоровление работников произведены в пределах обращений с учетом стажа работы в органах местного самоуправления. Экономия , сложившаяся по результатам проведения конкурсных процедур на работы по техническому обслуживанию оборудования, на поставку бумаги, бумажных изделий, канцелярских товаров, ГСМ</t>
  </si>
  <si>
    <t>Неисполнение плана обусловлено экономией по результатам проведения муниципальных закупок: на поставку, ввод в эксплуатацию и гарантийное обслуживание технических средств, поставку оригинальных расходных материалов для копировально-множительной техники и периферийного оборудования, сопровождение программных систем</t>
  </si>
  <si>
    <t>Неисполнение плана обусловлено экономией по результатам проведения муниципальных закупок на право заключение муниципального контракта на выполнение работ по изданию информационного журнала.</t>
  </si>
  <si>
    <t>Неисполнение плана обусловлено  отсутствием потребности в запланированных средствах:
- на проверку сметных расчетов по причине отсутствия квартир, в которых необходимо провести ремонт.
- на выполнение ремонта квартир по причине отсутствия квартир, требующих проведения ремонта.</t>
  </si>
  <si>
    <t xml:space="preserve">Неисполнение плана обусловлено невозможностью заключения контрактов по итогам муниципальных заккупок в связи с отсутствием участников торгов. В течение 2017 года проведено 74 аукциона, по итогам которых заключено 25 муниципальных контрактов на приобретение 25 однокомнатных квартир, 49 аукционов (в том числе повторных) признаны несостоявшимися в связи с отсутствием участников и несоответствием представленных к продаже квартир требованию технического задания.
Денежные средства возвращены в бюджет автономного округа. 
Размещение электронных аукционов запланировано на 1 квартал 2018 года.
</t>
  </si>
  <si>
    <t xml:space="preserve"> Анализ исполнении муниципальной программы «Реализация отдельных государственных полномочий 
в сфере опеки и попечительства на 2014 – 2030 годы»  за 2017 год</t>
  </si>
  <si>
    <t>Примечание (факторы, обусловившие неисполнение плана)</t>
  </si>
  <si>
    <t>Приложение 27</t>
  </si>
  <si>
    <t>интерпретация критерия</t>
  </si>
  <si>
    <t>Примечание (факторы, обусловившие неисполнение\перевыполнение показателей)*</t>
  </si>
  <si>
    <t xml:space="preserve">Основное мероприятие 1.2.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 </t>
  </si>
  <si>
    <t xml:space="preserve">Всего, в том числе за счет межбюджетных трансфертов из  окружного бюджета </t>
  </si>
  <si>
    <t xml:space="preserve">Неисполнение плана обусловлено экономией по результатам проведения муниципальных закупок:
- на услуги связи, в связи  с применением повременной оплаты;
 - на коммунальные услуги, согласно приборов учета (по фактическому показанию счетчиков);
- на поставку ГСМ </t>
  </si>
  <si>
    <t xml:space="preserve">Основное мероприятие 
2.1.Предоставление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t>
  </si>
  <si>
    <t>Основное мероприятие 2.1.2.  
Предоставление детям-сиротам и детям, оставшимся без попечения родителей, лицам из числа детей-сирот и детей, оставшихся без попечения родителей, обучающимся в общеобразовательных организациях (за исключением находящихся в организациях автономного округа для детей-сирот и детей, оставшихся без попечения родителей,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 путёвок в оздоровительные лагеря или санаторно-курортные организации (при наличии медицинских показаний) и по оплате проезда к месту лечения (оздоровления) и обратно</t>
  </si>
  <si>
    <t>Основное мероприятие 2.1.1.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включая выплату единовременного пособия при передаче ребёнка на воспитание в семью (усыновлении (удочерении), установлении опеки или попечительства, передаче на воспитание в приёмную семью).</t>
  </si>
  <si>
    <t>Основное мероприятие 2.1.3.                        Производство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 за исключением помещений, предоставленных собственниками в пользование гражданам, юридическим лицам в соответствии с законодательством Российской Федерации</t>
  </si>
  <si>
    <t>Основное мероприятие 2.2.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</si>
  <si>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Основное мероприятие 2.3.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</si>
  <si>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Уровень использования запланированного объема средств, предусмотренных на реализацию муниципальной программы (УИЗС =Фзн / Пзн), где:
Фзн - общий фактический объем расходов (за счет всех источников финансирования), направленный  на реализацию муниципальной программы
Пзн - общий плановый (уточненный) объем расходов (за счет всех источников финансирования),  направленный на реализацию муниципальной программы</t>
  </si>
  <si>
    <t>утвержденный план на 01.01.2018</t>
  </si>
  <si>
    <t>уточненный план на 01.01.2018</t>
  </si>
  <si>
    <t>Утвержденный план за 2017 год</t>
  </si>
  <si>
    <t>Уточненный план за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</si>
</sst>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000"/>
    <numFmt numFmtId="166" formatCode="0.0"/>
    <numFmt numFmtId="167" formatCode="0.0%"/>
    <numFmt numFmtId="168" formatCode="_-* #,##0_р_._-;\-* #,##0_р_._-;_-* &quot;-&quot;??_р_._-;_-@_-"/>
    <numFmt numFmtId="169" formatCode="_-* #,##0.0_р_._-;\-* #,##0.0_р_._-;_-* &quot;-&quot;??_р_._-;_-@_-"/>
    <numFmt numFmtId="170" formatCode="_-* #,##0.000_р_._-;\-* #,##0.000_р_._-;_-* &quot;-&quot;??_р_._-;_-@_-"/>
    <numFmt numFmtId="171" formatCode="#,##0.0"/>
    <numFmt numFmtId="172" formatCode="#,##0.00,"/>
    <numFmt numFmtId="173" formatCode="#,##0.000"/>
    <numFmt numFmtId="174" formatCode="#,##0.00_ ;\-#,##0.00\ "/>
    <numFmt numFmtId="175" formatCode="#,##0.0_ ;\-#,##0.0\ "/>
    <numFmt numFmtId="176" formatCode="#,##0_ ;\-#,##0\ "/>
  </numFmts>
  <fonts count="35" x14ac:knownFonts="1">
    <font>
      <sz val="11"/>
      <color theme="1"/>
      <name val="Calibri"/>
      <family val="2"/>
      <charset val="204"/>
      <scheme val="minor"/>
    </font>
    <font>
      <sz val="11"/>
      <name val="Times New Roman"/>
      <family val="1"/>
      <charset val="204"/>
    </font>
    <font>
      <sz val="11"/>
      <color theme="1"/>
      <name val="Times New Roman"/>
      <family val="1"/>
      <charset val="204"/>
    </font>
    <font>
      <sz val="12"/>
      <color theme="1"/>
      <name val="Times New Roman"/>
      <family val="1"/>
      <charset val="204"/>
    </font>
    <font>
      <sz val="10"/>
      <color theme="1"/>
      <name val="Times New Roman"/>
      <family val="1"/>
      <charset val="204"/>
    </font>
    <font>
      <sz val="10"/>
      <name val="Times New Roman"/>
      <family val="1"/>
      <charset val="204"/>
    </font>
    <font>
      <sz val="9"/>
      <color theme="1"/>
      <name val="Times New Roman"/>
      <family val="1"/>
      <charset val="204"/>
    </font>
    <font>
      <sz val="11"/>
      <color theme="1"/>
      <name val="Calibri"/>
      <family val="2"/>
      <charset val="204"/>
      <scheme val="minor"/>
    </font>
    <font>
      <b/>
      <sz val="11"/>
      <color theme="1"/>
      <name val="Calibri"/>
      <family val="2"/>
      <charset val="204"/>
      <scheme val="minor"/>
    </font>
    <font>
      <b/>
      <sz val="12"/>
      <color theme="1"/>
      <name val="Times New Roman"/>
      <family val="1"/>
      <charset val="204"/>
    </font>
    <font>
      <sz val="12"/>
      <name val="Times New Roman"/>
      <family val="1"/>
      <charset val="204"/>
    </font>
    <font>
      <sz val="10"/>
      <name val="Arial Cyr"/>
      <charset val="204"/>
    </font>
    <font>
      <b/>
      <sz val="12"/>
      <color rgb="FF000000"/>
      <name val="Times New Roman"/>
      <family val="1"/>
      <charset val="204"/>
    </font>
    <font>
      <sz val="12"/>
      <color indexed="8"/>
      <name val="Times New Roman"/>
      <family val="1"/>
      <charset val="204"/>
    </font>
    <font>
      <b/>
      <sz val="11"/>
      <color theme="1"/>
      <name val="Times New Roman"/>
      <family val="1"/>
      <charset val="204"/>
    </font>
    <font>
      <sz val="12"/>
      <color theme="1"/>
      <name val="Times New Roman"/>
      <family val="2"/>
      <charset val="204"/>
    </font>
    <font>
      <sz val="8"/>
      <color theme="1"/>
      <name val="Times New Roman"/>
      <family val="1"/>
      <charset val="204"/>
    </font>
    <font>
      <sz val="9"/>
      <name val="Times New Roman"/>
      <family val="1"/>
      <charset val="204"/>
    </font>
    <font>
      <b/>
      <sz val="9"/>
      <color theme="1"/>
      <name val="Times New Roman"/>
      <family val="1"/>
      <charset val="204"/>
    </font>
    <font>
      <sz val="8"/>
      <name val="Times New Roman"/>
      <family val="1"/>
      <charset val="204"/>
    </font>
    <font>
      <b/>
      <sz val="8"/>
      <name val="Times New Roman"/>
      <family val="1"/>
      <charset val="204"/>
    </font>
    <font>
      <b/>
      <sz val="12"/>
      <name val="Times New Roman"/>
      <family val="1"/>
      <charset val="204"/>
    </font>
    <font>
      <sz val="9"/>
      <color theme="1"/>
      <name val="Calibri"/>
      <family val="2"/>
      <charset val="204"/>
      <scheme val="minor"/>
    </font>
    <font>
      <sz val="10"/>
      <color theme="1"/>
      <name val="Calibri"/>
      <family val="2"/>
      <charset val="204"/>
      <scheme val="minor"/>
    </font>
    <font>
      <sz val="7.5"/>
      <name val="Times New Roman"/>
      <family val="1"/>
      <charset val="204"/>
    </font>
    <font>
      <sz val="6"/>
      <name val="Times New Roman"/>
      <family val="1"/>
      <charset val="204"/>
    </font>
    <font>
      <sz val="12"/>
      <color rgb="FFFF0000"/>
      <name val="Times New Roman"/>
      <family val="1"/>
      <charset val="204"/>
    </font>
    <font>
      <sz val="6"/>
      <color theme="1"/>
      <name val="Calibri"/>
      <family val="2"/>
      <charset val="204"/>
      <scheme val="minor"/>
    </font>
    <font>
      <sz val="11"/>
      <color rgb="FFFF0000"/>
      <name val="Times New Roman"/>
      <family val="1"/>
      <charset val="204"/>
    </font>
    <font>
      <sz val="10.5"/>
      <color theme="1"/>
      <name val="Times New Roman"/>
      <family val="1"/>
      <charset val="204"/>
    </font>
    <font>
      <sz val="10.5"/>
      <name val="Times New Roman"/>
      <family val="1"/>
      <charset val="204"/>
    </font>
    <font>
      <sz val="14"/>
      <color theme="1"/>
      <name val="Times New Roman"/>
      <family val="1"/>
      <charset val="204"/>
    </font>
    <font>
      <b/>
      <i/>
      <sz val="11"/>
      <name val="Times New Roman"/>
      <family val="1"/>
      <charset val="204"/>
    </font>
    <font>
      <b/>
      <i/>
      <sz val="11"/>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5">
    <xf numFmtId="0" fontId="0" fillId="0" borderId="0"/>
    <xf numFmtId="164" fontId="7" fillId="0" borderId="0" applyFont="0" applyFill="0" applyBorder="0" applyAlignment="0" applyProtection="0"/>
    <xf numFmtId="9" fontId="7" fillId="0" borderId="0" applyFont="0" applyFill="0" applyBorder="0" applyAlignment="0" applyProtection="0"/>
    <xf numFmtId="0" fontId="11" fillId="0" borderId="0"/>
    <xf numFmtId="0" fontId="15" fillId="0" borderId="0"/>
  </cellStyleXfs>
  <cellXfs count="653">
    <xf numFmtId="0" fontId="0" fillId="0" borderId="0" xfId="0"/>
    <xf numFmtId="0" fontId="2" fillId="0" borderId="0" xfId="0" applyFont="1"/>
    <xf numFmtId="0" fontId="2" fillId="0" borderId="1" xfId="0" applyFont="1" applyBorder="1"/>
    <xf numFmtId="0" fontId="2" fillId="0" borderId="0" xfId="0" applyFont="1" applyAlignment="1">
      <alignment horizontal="center" vertical="center"/>
    </xf>
    <xf numFmtId="0" fontId="4" fillId="0" borderId="0" xfId="0" applyFont="1"/>
    <xf numFmtId="0" fontId="4" fillId="0" borderId="0" xfId="0" applyFont="1" applyAlignment="1">
      <alignment horizontal="center" vertical="center"/>
    </xf>
    <xf numFmtId="3"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vertical="center" wrapText="1"/>
    </xf>
    <xf numFmtId="0" fontId="2" fillId="0" borderId="1" xfId="0" applyFont="1" applyBorder="1" applyAlignment="1">
      <alignment horizontal="left" vertical="top" wrapText="1"/>
    </xf>
    <xf numFmtId="0" fontId="4" fillId="0" borderId="0" xfId="0" applyFont="1" applyBorder="1"/>
    <xf numFmtId="0" fontId="2" fillId="0" borderId="0" xfId="0" applyFont="1" applyBorder="1"/>
    <xf numFmtId="0" fontId="2" fillId="0" borderId="0" xfId="0" applyFont="1" applyBorder="1" applyAlignment="1">
      <alignment horizontal="center" vertical="center"/>
    </xf>
    <xf numFmtId="0" fontId="2" fillId="0" borderId="9" xfId="0" applyFont="1" applyBorder="1"/>
    <xf numFmtId="0" fontId="2" fillId="0" borderId="7" xfId="0"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0" xfId="0" applyFont="1" applyFill="1"/>
    <xf numFmtId="0" fontId="2" fillId="0" borderId="7"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Border="1"/>
    <xf numFmtId="0" fontId="3" fillId="0" borderId="0" xfId="0" applyFont="1"/>
    <xf numFmtId="0" fontId="3"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left" vertical="top" wrapText="1"/>
    </xf>
    <xf numFmtId="0" fontId="3" fillId="0" borderId="1" xfId="0" applyFont="1" applyBorder="1" applyAlignment="1">
      <alignment vertical="top" wrapText="1"/>
    </xf>
    <xf numFmtId="168" fontId="10" fillId="0" borderId="1" xfId="1" applyNumberFormat="1" applyFont="1" applyFill="1" applyBorder="1" applyAlignment="1">
      <alignment horizontal="center" vertical="center" wrapText="1"/>
    </xf>
    <xf numFmtId="2" fontId="10"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top" wrapText="1"/>
    </xf>
    <xf numFmtId="168" fontId="3" fillId="0" borderId="1" xfId="1" applyNumberFormat="1" applyFont="1" applyBorder="1" applyAlignment="1">
      <alignment horizontal="right" vertical="center" wrapText="1"/>
    </xf>
    <xf numFmtId="4" fontId="10" fillId="0" borderId="1" xfId="0" applyNumberFormat="1" applyFont="1" applyFill="1" applyBorder="1" applyAlignment="1">
      <alignment horizontal="left" vertical="center" wrapText="1"/>
    </xf>
    <xf numFmtId="169" fontId="10" fillId="0" borderId="1" xfId="1" applyNumberFormat="1" applyFont="1" applyFill="1" applyBorder="1" applyAlignment="1">
      <alignment horizontal="center" vertical="center" wrapText="1"/>
    </xf>
    <xf numFmtId="169" fontId="10" fillId="0" borderId="1" xfId="1" applyNumberFormat="1" applyFont="1" applyFill="1" applyBorder="1" applyAlignment="1">
      <alignment horizontal="right" vertical="center" wrapText="1"/>
    </xf>
    <xf numFmtId="164" fontId="10" fillId="0" borderId="1" xfId="1" applyNumberFormat="1" applyFont="1" applyFill="1" applyBorder="1" applyAlignment="1">
      <alignment horizontal="right" vertical="center" wrapText="1"/>
    </xf>
    <xf numFmtId="170" fontId="10" fillId="0" borderId="1" xfId="1" applyNumberFormat="1" applyFont="1" applyFill="1" applyBorder="1" applyAlignment="1">
      <alignment horizontal="right" vertical="center" wrapText="1"/>
    </xf>
    <xf numFmtId="170" fontId="10" fillId="0" borderId="1" xfId="1" applyNumberFormat="1" applyFont="1" applyFill="1" applyBorder="1" applyAlignment="1">
      <alignment horizontal="center" vertical="center" wrapText="1"/>
    </xf>
    <xf numFmtId="164" fontId="3" fillId="0" borderId="1" xfId="1" applyFont="1" applyBorder="1" applyAlignment="1" applyProtection="1">
      <alignment horizontal="center" vertical="center" wrapText="1"/>
      <protection locked="0"/>
    </xf>
    <xf numFmtId="168" fontId="10" fillId="0" borderId="1" xfId="1" applyNumberFormat="1" applyFont="1" applyFill="1" applyBorder="1" applyAlignment="1">
      <alignment horizontal="right" vertical="center" wrapText="1"/>
    </xf>
    <xf numFmtId="164" fontId="10" fillId="0" borderId="1" xfId="1" applyFont="1" applyFill="1" applyBorder="1" applyAlignment="1">
      <alignment horizontal="center" vertical="center" wrapText="1"/>
    </xf>
    <xf numFmtId="169" fontId="13" fillId="0" borderId="1" xfId="1" applyNumberFormat="1" applyFont="1" applyFill="1" applyBorder="1" applyAlignment="1">
      <alignment horizontal="center" vertical="center" wrapText="1"/>
    </xf>
    <xf numFmtId="169" fontId="13" fillId="2" borderId="1" xfId="1" applyNumberFormat="1" applyFont="1" applyFill="1" applyBorder="1" applyAlignment="1">
      <alignment horizontal="right" vertical="center" wrapText="1"/>
    </xf>
    <xf numFmtId="0" fontId="3" fillId="0" borderId="1" xfId="0" applyFont="1" applyFill="1" applyBorder="1" applyAlignment="1">
      <alignment vertical="top" wrapText="1"/>
    </xf>
    <xf numFmtId="0" fontId="3" fillId="0" borderId="1" xfId="0" applyFont="1" applyBorder="1" applyAlignment="1">
      <alignment horizontal="right" vertical="center" wrapText="1"/>
    </xf>
    <xf numFmtId="168" fontId="3" fillId="0" borderId="1" xfId="0" applyNumberFormat="1" applyFont="1" applyBorder="1" applyAlignment="1">
      <alignment horizontal="center" vertical="center" wrapText="1"/>
    </xf>
    <xf numFmtId="168" fontId="3" fillId="0" borderId="1" xfId="0" applyNumberFormat="1" applyFont="1" applyBorder="1" applyAlignment="1">
      <alignment horizontal="right" vertical="center" wrapText="1"/>
    </xf>
    <xf numFmtId="169" fontId="3" fillId="0" borderId="1" xfId="0" applyNumberFormat="1" applyFont="1" applyBorder="1" applyAlignment="1">
      <alignment horizontal="center" vertical="center" wrapText="1"/>
    </xf>
    <xf numFmtId="4" fontId="10" fillId="0" borderId="0" xfId="0" applyNumberFormat="1" applyFont="1" applyFill="1" applyBorder="1" applyAlignment="1">
      <alignment horizontal="left" vertical="top" wrapText="1"/>
    </xf>
    <xf numFmtId="0" fontId="3" fillId="0" borderId="0" xfId="0" applyFont="1" applyBorder="1" applyAlignment="1">
      <alignment vertical="top" wrapText="1"/>
    </xf>
    <xf numFmtId="0" fontId="10" fillId="0" borderId="0" xfId="0" applyFont="1" applyFill="1" applyBorder="1" applyAlignment="1">
      <alignment horizontal="center" vertical="center" wrapText="1"/>
    </xf>
    <xf numFmtId="169" fontId="3" fillId="0" borderId="0" xfId="0" applyNumberFormat="1" applyFont="1" applyBorder="1" applyAlignment="1">
      <alignment horizontal="center" vertical="center" wrapText="1"/>
    </xf>
    <xf numFmtId="168" fontId="3" fillId="0" borderId="0" xfId="0" applyNumberFormat="1" applyFont="1" applyBorder="1" applyAlignment="1">
      <alignment horizontal="right" vertical="center" wrapText="1"/>
    </xf>
    <xf numFmtId="0" fontId="9" fillId="0" borderId="0" xfId="0" applyFont="1"/>
    <xf numFmtId="0" fontId="3" fillId="0" borderId="0" xfId="0" applyFont="1" applyBorder="1"/>
    <xf numFmtId="0" fontId="3" fillId="0" borderId="0" xfId="0" applyFont="1" applyBorder="1" applyAlignment="1">
      <alignment horizontal="right"/>
    </xf>
    <xf numFmtId="0" fontId="10" fillId="0" borderId="0" xfId="0" applyFont="1" applyFill="1" applyAlignment="1">
      <alignment horizontal="center" vertical="top" wrapText="1"/>
    </xf>
    <xf numFmtId="0" fontId="14" fillId="0" borderId="0" xfId="0" applyFont="1" applyFill="1"/>
    <xf numFmtId="0" fontId="14" fillId="0" borderId="0" xfId="0" applyFont="1"/>
    <xf numFmtId="0" fontId="14" fillId="0" borderId="0" xfId="0" applyFont="1" applyProtection="1">
      <protection locked="0"/>
    </xf>
    <xf numFmtId="0" fontId="3" fillId="0" borderId="0" xfId="0" applyFont="1" applyFill="1" applyBorder="1" applyAlignment="1">
      <alignment vertical="top" wrapText="1"/>
    </xf>
    <xf numFmtId="0" fontId="9" fillId="0" borderId="0" xfId="0" applyFont="1" applyBorder="1"/>
    <xf numFmtId="164" fontId="2" fillId="0" borderId="0" xfId="1" applyFont="1"/>
    <xf numFmtId="0" fontId="4" fillId="0" borderId="0" xfId="0" applyFont="1" applyAlignment="1">
      <alignment horizontal="right"/>
    </xf>
    <xf numFmtId="0" fontId="16" fillId="0" borderId="0" xfId="0" applyFont="1" applyAlignment="1">
      <alignment horizontal="right"/>
    </xf>
    <xf numFmtId="4" fontId="1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9"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left" vertical="top" wrapText="1"/>
    </xf>
    <xf numFmtId="168" fontId="10" fillId="0" borderId="1" xfId="1" applyNumberFormat="1" applyFont="1" applyFill="1" applyBorder="1" applyAlignment="1">
      <alignment horizontal="right" vertical="top" wrapText="1"/>
    </xf>
    <xf numFmtId="1" fontId="10" fillId="0" borderId="1" xfId="0" applyNumberFormat="1" applyFont="1" applyFill="1" applyBorder="1" applyAlignment="1">
      <alignment horizontal="right" vertical="top" wrapText="1"/>
    </xf>
    <xf numFmtId="10" fontId="10" fillId="0" borderId="1" xfId="2" applyNumberFormat="1" applyFont="1" applyFill="1" applyBorder="1" applyAlignment="1">
      <alignment horizontal="right" vertical="top" wrapText="1"/>
    </xf>
    <xf numFmtId="3" fontId="3" fillId="0" borderId="1" xfId="0" applyNumberFormat="1" applyFont="1" applyFill="1" applyBorder="1" applyAlignment="1">
      <alignment horizontal="right" vertical="top" wrapText="1"/>
    </xf>
    <xf numFmtId="4" fontId="3" fillId="0" borderId="1" xfId="0" applyNumberFormat="1" applyFont="1" applyFill="1" applyBorder="1" applyAlignment="1">
      <alignment horizontal="right" vertical="top" wrapText="1"/>
    </xf>
    <xf numFmtId="49" fontId="17" fillId="0" borderId="1" xfId="0" applyNumberFormat="1" applyFont="1" applyFill="1" applyBorder="1" applyAlignment="1">
      <alignment horizontal="left" vertical="top" wrapText="1"/>
    </xf>
    <xf numFmtId="0" fontId="17" fillId="0" borderId="1" xfId="0" applyFont="1" applyFill="1" applyBorder="1" applyAlignment="1">
      <alignment vertical="top" wrapText="1"/>
    </xf>
    <xf numFmtId="10" fontId="14" fillId="0" borderId="0" xfId="2" applyNumberFormat="1" applyFont="1" applyFill="1"/>
    <xf numFmtId="49" fontId="9" fillId="0" borderId="1" xfId="0" applyNumberFormat="1" applyFont="1" applyBorder="1" applyAlignment="1">
      <alignment horizontal="center" vertical="top" wrapText="1"/>
    </xf>
    <xf numFmtId="4" fontId="5" fillId="0" borderId="1" xfId="0" applyNumberFormat="1" applyFont="1" applyFill="1" applyBorder="1" applyAlignment="1">
      <alignment horizontal="left" vertical="center" wrapText="1"/>
    </xf>
    <xf numFmtId="168" fontId="3" fillId="0" borderId="1" xfId="1" applyNumberFormat="1" applyFont="1" applyBorder="1" applyAlignment="1">
      <alignment horizontal="right" vertical="top" wrapText="1"/>
    </xf>
    <xf numFmtId="9" fontId="10" fillId="0" borderId="1" xfId="2" applyFont="1" applyFill="1" applyBorder="1" applyAlignment="1">
      <alignment horizontal="right" vertical="top" wrapText="1"/>
    </xf>
    <xf numFmtId="171" fontId="3" fillId="0" borderId="1" xfId="0" applyNumberFormat="1" applyFont="1" applyFill="1" applyBorder="1" applyAlignment="1">
      <alignment vertical="top" wrapText="1"/>
    </xf>
    <xf numFmtId="0" fontId="18" fillId="0" borderId="1" xfId="0" applyFont="1" applyBorder="1" applyAlignment="1"/>
    <xf numFmtId="0" fontId="3" fillId="0" borderId="1" xfId="0" applyFont="1" applyBorder="1" applyAlignment="1">
      <alignment horizontal="left" vertical="top" wrapText="1"/>
    </xf>
    <xf numFmtId="172" fontId="10" fillId="0" borderId="1" xfId="1" applyNumberFormat="1" applyFont="1" applyFill="1" applyBorder="1" applyAlignment="1">
      <alignment horizontal="center" vertical="top" wrapText="1"/>
    </xf>
    <xf numFmtId="164" fontId="10" fillId="0" borderId="1" xfId="1"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169" fontId="10" fillId="0" borderId="1" xfId="1" applyNumberFormat="1" applyFont="1" applyFill="1" applyBorder="1" applyAlignment="1">
      <alignment horizontal="right" vertical="top" wrapText="1"/>
    </xf>
    <xf numFmtId="171" fontId="3" fillId="0" borderId="1" xfId="0" applyNumberFormat="1" applyFont="1" applyFill="1" applyBorder="1" applyAlignment="1">
      <alignment horizontal="right" vertical="top" wrapText="1"/>
    </xf>
    <xf numFmtId="1" fontId="10" fillId="0" borderId="1" xfId="0" applyNumberFormat="1" applyFont="1" applyFill="1" applyBorder="1" applyAlignment="1">
      <alignment horizontal="left" vertical="top" wrapText="1"/>
    </xf>
    <xf numFmtId="4" fontId="9"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center" vertical="center" wrapText="1"/>
    </xf>
    <xf numFmtId="10" fontId="20" fillId="0" borderId="1" xfId="0" applyNumberFormat="1" applyFont="1" applyFill="1" applyBorder="1" applyAlignment="1">
      <alignment horizontal="center" vertical="center" wrapText="1"/>
    </xf>
    <xf numFmtId="164" fontId="10" fillId="0" borderId="1" xfId="1" applyNumberFormat="1" applyFont="1" applyFill="1" applyBorder="1" applyAlignment="1">
      <alignment horizontal="center" vertical="top" wrapText="1"/>
    </xf>
    <xf numFmtId="10" fontId="10" fillId="0" borderId="1" xfId="0" applyNumberFormat="1" applyFont="1" applyFill="1" applyBorder="1" applyAlignment="1">
      <alignment horizontal="center" vertical="center" wrapText="1"/>
    </xf>
    <xf numFmtId="164" fontId="10" fillId="0" borderId="1" xfId="1" applyFont="1" applyFill="1" applyBorder="1" applyAlignment="1">
      <alignment horizontal="right" vertical="top" wrapText="1"/>
    </xf>
    <xf numFmtId="164" fontId="10" fillId="0" borderId="1" xfId="1" applyNumberFormat="1" applyFont="1" applyFill="1" applyBorder="1" applyAlignment="1">
      <alignment horizontal="right" vertical="top" wrapText="1"/>
    </xf>
    <xf numFmtId="49" fontId="3" fillId="0" borderId="1" xfId="0" applyNumberFormat="1" applyFont="1" applyBorder="1" applyAlignment="1">
      <alignment horizontal="center" vertical="top" wrapText="1"/>
    </xf>
    <xf numFmtId="1" fontId="3" fillId="0" borderId="1" xfId="0" applyNumberFormat="1" applyFont="1" applyFill="1" applyBorder="1" applyAlignment="1">
      <alignment horizontal="left" vertical="top" wrapText="1"/>
    </xf>
    <xf numFmtId="164" fontId="13" fillId="2" borderId="1" xfId="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5" fillId="2" borderId="1" xfId="0" applyNumberFormat="1" applyFont="1" applyFill="1" applyBorder="1" applyAlignment="1">
      <alignment vertical="center" wrapText="1"/>
    </xf>
    <xf numFmtId="170" fontId="10" fillId="0" borderId="1" xfId="1" applyNumberFormat="1" applyFont="1" applyFill="1" applyBorder="1" applyAlignment="1">
      <alignment horizontal="right" vertical="top" wrapText="1"/>
    </xf>
    <xf numFmtId="173" fontId="3" fillId="0" borderId="1" xfId="0" applyNumberFormat="1" applyFont="1" applyFill="1" applyBorder="1" applyAlignment="1">
      <alignment horizontal="right" vertical="top" wrapText="1"/>
    </xf>
    <xf numFmtId="2" fontId="3" fillId="0" borderId="1" xfId="2" applyNumberFormat="1" applyFont="1" applyFill="1" applyBorder="1" applyAlignment="1">
      <alignment horizontal="right" vertical="top" wrapText="1"/>
    </xf>
    <xf numFmtId="0" fontId="17" fillId="0" borderId="1" xfId="0" applyNumberFormat="1" applyFont="1" applyFill="1" applyBorder="1" applyAlignment="1">
      <alignment vertical="top" wrapText="1"/>
    </xf>
    <xf numFmtId="164" fontId="10" fillId="0" borderId="3" xfId="1" applyFont="1" applyFill="1" applyBorder="1" applyAlignment="1">
      <alignment horizontal="left" vertical="top" wrapText="1"/>
    </xf>
    <xf numFmtId="0" fontId="0" fillId="0" borderId="5" xfId="0" applyBorder="1" applyAlignment="1">
      <alignment wrapText="1"/>
    </xf>
    <xf numFmtId="49" fontId="9" fillId="0" borderId="1" xfId="0" applyNumberFormat="1" applyFont="1" applyBorder="1" applyAlignment="1" applyProtection="1">
      <alignment horizontal="center" vertical="top" wrapText="1"/>
      <protection locked="0"/>
    </xf>
    <xf numFmtId="164" fontId="3" fillId="0" borderId="1" xfId="1" applyFont="1" applyBorder="1" applyAlignment="1" applyProtection="1">
      <alignment horizontal="right" vertical="top" wrapText="1"/>
      <protection locked="0"/>
    </xf>
    <xf numFmtId="0" fontId="17" fillId="0" borderId="1" xfId="0" applyFont="1" applyFill="1" applyBorder="1" applyAlignment="1" applyProtection="1">
      <alignment horizontal="left" vertical="top" wrapText="1"/>
      <protection locked="0"/>
    </xf>
    <xf numFmtId="0" fontId="0" fillId="0" borderId="4" xfId="0" applyBorder="1" applyAlignment="1">
      <alignment wrapText="1"/>
    </xf>
    <xf numFmtId="0" fontId="9" fillId="0" borderId="1" xfId="0" applyFont="1" applyBorder="1" applyAlignment="1">
      <alignment horizontal="left" vertical="top" wrapText="1"/>
    </xf>
    <xf numFmtId="164" fontId="21" fillId="0" borderId="1" xfId="1" applyNumberFormat="1" applyFont="1" applyFill="1" applyBorder="1" applyAlignment="1">
      <alignment horizontal="left" vertical="top" wrapText="1"/>
    </xf>
    <xf numFmtId="4" fontId="9" fillId="0" borderId="1" xfId="0" applyNumberFormat="1" applyFont="1" applyFill="1" applyBorder="1" applyAlignment="1">
      <alignment horizontal="center" vertical="top" wrapText="1"/>
    </xf>
    <xf numFmtId="10" fontId="21" fillId="0" borderId="1" xfId="0" applyNumberFormat="1" applyFont="1" applyFill="1" applyBorder="1" applyAlignment="1">
      <alignment horizontal="center" vertical="center" wrapText="1"/>
    </xf>
    <xf numFmtId="9" fontId="21" fillId="0" borderId="3" xfId="2" applyFont="1" applyFill="1" applyBorder="1" applyAlignment="1">
      <alignment horizontal="center" vertical="center" wrapText="1"/>
    </xf>
    <xf numFmtId="164" fontId="21" fillId="0" borderId="1" xfId="1" applyFont="1" applyFill="1" applyBorder="1" applyAlignment="1">
      <alignment horizontal="left" vertical="top" wrapText="1"/>
    </xf>
    <xf numFmtId="1" fontId="21" fillId="0" borderId="1" xfId="0" applyNumberFormat="1" applyFont="1" applyFill="1" applyBorder="1" applyAlignment="1">
      <alignment horizontal="left" vertical="top" wrapText="1"/>
    </xf>
    <xf numFmtId="4" fontId="9" fillId="0" borderId="1"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1" fontId="9" fillId="0"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8" fillId="0" borderId="4" xfId="0" applyFont="1" applyBorder="1" applyAlignment="1">
      <alignment horizontal="center" vertical="center" wrapText="1"/>
    </xf>
    <xf numFmtId="169" fontId="13" fillId="2" borderId="1" xfId="1" applyNumberFormat="1" applyFont="1" applyFill="1" applyBorder="1" applyAlignment="1">
      <alignment horizontal="right" vertical="top" wrapText="1"/>
    </xf>
    <xf numFmtId="10" fontId="13" fillId="2" borderId="1" xfId="2" applyNumberFormat="1" applyFont="1" applyFill="1" applyBorder="1" applyAlignment="1">
      <alignment horizontal="right" vertical="top" wrapText="1"/>
    </xf>
    <xf numFmtId="0" fontId="5" fillId="2" borderId="1" xfId="0" applyFont="1" applyFill="1" applyBorder="1" applyAlignment="1">
      <alignment horizontal="left" vertical="center" wrapText="1"/>
    </xf>
    <xf numFmtId="164" fontId="10" fillId="0" borderId="1" xfId="1" applyNumberFormat="1" applyFont="1" applyFill="1" applyBorder="1" applyAlignment="1">
      <alignment horizontal="left" vertical="top" wrapText="1"/>
    </xf>
    <xf numFmtId="174" fontId="10" fillId="0" borderId="1" xfId="1" applyNumberFormat="1" applyFont="1" applyFill="1" applyBorder="1" applyAlignment="1">
      <alignment horizontal="center" vertical="top" wrapText="1"/>
    </xf>
    <xf numFmtId="0" fontId="24" fillId="0" borderId="1" xfId="0" applyFont="1" applyFill="1" applyBorder="1" applyAlignment="1">
      <alignment horizontal="left" vertical="top" wrapText="1"/>
    </xf>
    <xf numFmtId="10" fontId="19" fillId="0" borderId="1" xfId="0" applyNumberFormat="1" applyFont="1" applyFill="1" applyBorder="1" applyAlignment="1">
      <alignment horizontal="left" vertical="top" wrapText="1"/>
    </xf>
    <xf numFmtId="168" fontId="10" fillId="0" borderId="1" xfId="1" applyNumberFormat="1" applyFont="1" applyFill="1" applyBorder="1" applyAlignment="1">
      <alignment horizontal="left" vertical="top" wrapText="1"/>
    </xf>
    <xf numFmtId="10" fontId="25" fillId="0" borderId="1" xfId="0" applyNumberFormat="1" applyFont="1" applyFill="1" applyBorder="1" applyAlignment="1">
      <alignment horizontal="left" vertical="top" wrapText="1"/>
    </xf>
    <xf numFmtId="166" fontId="10" fillId="0" borderId="1" xfId="1" applyNumberFormat="1" applyFont="1" applyFill="1" applyBorder="1" applyAlignment="1">
      <alignment horizontal="right" vertical="top" wrapText="1"/>
    </xf>
    <xf numFmtId="164" fontId="17" fillId="0" borderId="1" xfId="1" applyFont="1" applyFill="1" applyBorder="1" applyAlignment="1">
      <alignment horizontal="left" vertical="top" wrapText="1"/>
    </xf>
    <xf numFmtId="10" fontId="20" fillId="0" borderId="1" xfId="0" applyNumberFormat="1" applyFont="1" applyFill="1" applyBorder="1" applyAlignment="1">
      <alignment horizontal="left" vertical="top" wrapText="1"/>
    </xf>
    <xf numFmtId="10" fontId="10" fillId="0" borderId="3" xfId="2" applyNumberFormat="1" applyFont="1" applyFill="1" applyBorder="1" applyAlignment="1">
      <alignment horizontal="right" vertical="top" wrapText="1"/>
    </xf>
    <xf numFmtId="10" fontId="0" fillId="0" borderId="4" xfId="0" applyNumberFormat="1" applyBorder="1" applyAlignment="1">
      <alignment horizontal="right" vertical="top" wrapText="1"/>
    </xf>
    <xf numFmtId="4" fontId="21" fillId="0" borderId="3" xfId="0" applyNumberFormat="1" applyFont="1" applyFill="1" applyBorder="1" applyAlignment="1">
      <alignment horizontal="center" vertical="center" wrapText="1"/>
    </xf>
    <xf numFmtId="4" fontId="9" fillId="0" borderId="1" xfId="0" applyNumberFormat="1" applyFont="1" applyFill="1" applyBorder="1" applyAlignment="1">
      <alignment horizontal="right" vertical="top" wrapText="1"/>
    </xf>
    <xf numFmtId="164" fontId="21"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164" fontId="26" fillId="0" borderId="1" xfId="1" applyNumberFormat="1" applyFont="1" applyFill="1" applyBorder="1" applyAlignment="1">
      <alignment horizontal="left" vertical="top" wrapText="1"/>
    </xf>
    <xf numFmtId="4" fontId="10" fillId="0" borderId="3" xfId="0" applyNumberFormat="1" applyFont="1" applyFill="1" applyBorder="1" applyAlignment="1">
      <alignment horizontal="center" vertical="center" wrapText="1"/>
    </xf>
    <xf numFmtId="0" fontId="0" fillId="0" borderId="5" xfId="0" applyBorder="1" applyAlignment="1">
      <alignment horizontal="center" vertical="center" wrapText="1"/>
    </xf>
    <xf numFmtId="164" fontId="10" fillId="0" borderId="1" xfId="0" applyNumberFormat="1" applyFont="1" applyFill="1" applyBorder="1" applyAlignment="1">
      <alignment horizontal="left" vertical="top" wrapText="1"/>
    </xf>
    <xf numFmtId="0" fontId="0" fillId="0" borderId="4" xfId="0" applyBorder="1" applyAlignment="1">
      <alignment horizontal="center" vertical="center" wrapText="1"/>
    </xf>
    <xf numFmtId="49" fontId="9" fillId="0" borderId="0" xfId="0" applyNumberFormat="1" applyFont="1" applyFill="1" applyBorder="1" applyAlignment="1">
      <alignment horizontal="center" vertical="top" wrapText="1"/>
    </xf>
    <xf numFmtId="0" fontId="0" fillId="0" borderId="0" xfId="0" applyFont="1" applyBorder="1" applyAlignment="1">
      <alignment vertical="top" wrapText="1"/>
    </xf>
    <xf numFmtId="0" fontId="0" fillId="0" borderId="0" xfId="0" applyFont="1" applyBorder="1" applyAlignment="1">
      <alignment horizontal="left" vertical="top" wrapText="1"/>
    </xf>
    <xf numFmtId="164" fontId="10" fillId="0" borderId="0" xfId="1" applyFont="1" applyFill="1" applyBorder="1" applyAlignment="1">
      <alignment horizontal="left" vertical="top" wrapText="1"/>
    </xf>
    <xf numFmtId="1" fontId="10"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10" fontId="10" fillId="0" borderId="0" xfId="0" applyNumberFormat="1" applyFont="1" applyFill="1" applyBorder="1" applyAlignment="1">
      <alignment horizontal="center" vertical="center" wrapText="1"/>
    </xf>
    <xf numFmtId="4" fontId="21" fillId="0" borderId="0" xfId="0" applyNumberFormat="1" applyFont="1" applyFill="1" applyBorder="1" applyAlignment="1">
      <alignment horizontal="right" vertical="center" wrapText="1"/>
    </xf>
    <xf numFmtId="0" fontId="5" fillId="0" borderId="0" xfId="0" applyFont="1" applyFill="1" applyBorder="1" applyAlignment="1">
      <alignment vertical="top" wrapText="1"/>
    </xf>
    <xf numFmtId="164" fontId="9" fillId="0" borderId="0" xfId="1" applyFont="1"/>
    <xf numFmtId="0" fontId="9" fillId="0" borderId="0" xfId="0" applyFont="1" applyAlignment="1">
      <alignment horizontal="right"/>
    </xf>
    <xf numFmtId="10" fontId="2" fillId="0" borderId="2" xfId="0" applyNumberFormat="1" applyFont="1" applyFill="1" applyBorder="1" applyAlignment="1">
      <alignment horizontal="center" vertical="center" wrapText="1"/>
    </xf>
    <xf numFmtId="10" fontId="2" fillId="0" borderId="2" xfId="0" applyNumberFormat="1" applyFont="1" applyFill="1" applyBorder="1" applyAlignment="1">
      <alignment vertical="center" wrapText="1"/>
    </xf>
    <xf numFmtId="10" fontId="1" fillId="0" borderId="2"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xf>
    <xf numFmtId="2" fontId="2" fillId="0" borderId="1"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0" fontId="2" fillId="0" borderId="1" xfId="0" applyNumberFormat="1" applyFont="1" applyFill="1" applyBorder="1" applyAlignment="1">
      <alignment vertical="center" wrapText="1"/>
    </xf>
    <xf numFmtId="10" fontId="28" fillId="0" borderId="1"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0" xfId="0" applyFont="1" applyFill="1"/>
    <xf numFmtId="0" fontId="3" fillId="0" borderId="0" xfId="0" applyFont="1" applyFill="1"/>
    <xf numFmtId="0" fontId="3" fillId="0" borderId="0" xfId="0" applyFont="1" applyFill="1" applyAlignment="1">
      <alignment horizontal="right" vertical="center"/>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vertical="top" wrapText="1"/>
    </xf>
    <xf numFmtId="164" fontId="10" fillId="0" borderId="1" xfId="1" applyFont="1" applyFill="1" applyBorder="1" applyAlignment="1">
      <alignment horizontal="center" vertical="center" wrapText="1"/>
    </xf>
    <xf numFmtId="166" fontId="2"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29" fillId="0" borderId="7" xfId="0" applyFont="1" applyBorder="1" applyAlignment="1">
      <alignment horizontal="center" vertical="center" wrapText="1"/>
    </xf>
    <xf numFmtId="0" fontId="29" fillId="0" borderId="2" xfId="0" applyFont="1" applyBorder="1" applyAlignment="1">
      <alignment horizontal="center" vertical="center" wrapText="1"/>
    </xf>
    <xf numFmtId="4" fontId="2"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168" fontId="3" fillId="0" borderId="1" xfId="1" applyNumberFormat="1" applyFont="1" applyFill="1" applyBorder="1" applyAlignment="1">
      <alignment horizontal="right" vertical="center" wrapText="1"/>
    </xf>
    <xf numFmtId="164" fontId="3" fillId="0" borderId="1" xfId="1" applyFont="1" applyFill="1" applyBorder="1" applyAlignment="1" applyProtection="1">
      <alignment horizontal="center" vertical="center" wrapText="1"/>
      <protection locked="0"/>
    </xf>
    <xf numFmtId="49" fontId="10" fillId="0" borderId="1" xfId="1" applyNumberFormat="1" applyFont="1" applyFill="1" applyBorder="1" applyAlignment="1">
      <alignment horizontal="right" vertical="center" wrapText="1"/>
    </xf>
    <xf numFmtId="169" fontId="13" fillId="0" borderId="1" xfId="1"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168"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right" vertical="center" wrapText="1"/>
    </xf>
    <xf numFmtId="169"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28"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wrapText="1"/>
    </xf>
    <xf numFmtId="0" fontId="2" fillId="0" borderId="7"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xf numFmtId="3" fontId="2" fillId="0" borderId="4"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 xfId="0" applyFont="1" applyFill="1" applyBorder="1" applyAlignment="1">
      <alignment horizontal="center" vertical="center" wrapText="1"/>
    </xf>
    <xf numFmtId="0" fontId="29" fillId="0" borderId="7"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top" wrapText="1"/>
    </xf>
    <xf numFmtId="164" fontId="10" fillId="0" borderId="1" xfId="1" applyFont="1" applyFill="1" applyBorder="1" applyAlignment="1">
      <alignment horizontal="center" vertical="center" wrapText="1"/>
    </xf>
    <xf numFmtId="2" fontId="10" fillId="0" borderId="1" xfId="1" applyNumberFormat="1" applyFont="1" applyFill="1" applyBorder="1" applyAlignment="1">
      <alignment horizontal="right" vertical="center" wrapText="1"/>
    </xf>
    <xf numFmtId="0" fontId="2" fillId="0" borderId="3" xfId="0" applyFont="1" applyFill="1" applyBorder="1" applyAlignment="1">
      <alignment vertical="top" wrapText="1"/>
    </xf>
    <xf numFmtId="0" fontId="2" fillId="0" borderId="1" xfId="0" applyFont="1" applyFill="1" applyBorder="1" applyAlignment="1">
      <alignment horizontal="left" vertical="top"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7" xfId="0" applyFont="1" applyFill="1" applyBorder="1" applyAlignment="1">
      <alignment horizontal="center" vertical="center" wrapText="1"/>
    </xf>
    <xf numFmtId="0" fontId="3" fillId="0" borderId="1" xfId="0" applyFont="1" applyFill="1" applyBorder="1" applyAlignment="1">
      <alignment vertical="top" wrapText="1"/>
    </xf>
    <xf numFmtId="164" fontId="10" fillId="0" borderId="1" xfId="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pplyProtection="1">
      <alignment horizontal="center" vertical="center"/>
      <protection locked="0"/>
    </xf>
    <xf numFmtId="1" fontId="2" fillId="0" borderId="2"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4" fontId="2" fillId="0" borderId="2" xfId="0" applyNumberFormat="1" applyFont="1" applyFill="1" applyBorder="1" applyAlignment="1">
      <alignment vertical="center" wrapText="1"/>
    </xf>
    <xf numFmtId="4" fontId="2" fillId="0" borderId="0" xfId="0" applyNumberFormat="1" applyFont="1" applyFill="1"/>
    <xf numFmtId="171" fontId="2" fillId="0" borderId="0" xfId="0" applyNumberFormat="1" applyFont="1" applyFill="1" applyAlignment="1">
      <alignment horizontal="center" vertical="center"/>
    </xf>
    <xf numFmtId="0" fontId="2" fillId="0" borderId="0" xfId="0" applyFont="1" applyFill="1" applyAlignment="1"/>
    <xf numFmtId="0" fontId="2" fillId="0" borderId="0" xfId="0" applyFont="1" applyFill="1" applyAlignment="1">
      <alignment horizontal="right" vertical="center"/>
    </xf>
    <xf numFmtId="4" fontId="10" fillId="0" borderId="1" xfId="0" applyNumberFormat="1" applyFont="1" applyFill="1" applyBorder="1" applyAlignment="1">
      <alignment horizontal="center" vertical="top" wrapText="1"/>
    </xf>
    <xf numFmtId="49" fontId="10"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0" xfId="0" applyFont="1" applyFill="1" applyBorder="1" applyAlignment="1">
      <alignment vertical="top" wrapText="1"/>
    </xf>
    <xf numFmtId="0" fontId="2" fillId="0" borderId="0" xfId="0" applyFont="1" applyFill="1" applyBorder="1" applyAlignment="1">
      <alignment vertical="top" wrapText="1"/>
    </xf>
    <xf numFmtId="2" fontId="10" fillId="0"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176" fontId="10" fillId="0" borderId="1" xfId="1" applyNumberFormat="1" applyFont="1" applyFill="1" applyBorder="1" applyAlignment="1">
      <alignment horizontal="center" vertical="center" wrapText="1"/>
    </xf>
    <xf numFmtId="171" fontId="2" fillId="0" borderId="2"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73" fontId="10" fillId="0" borderId="1" xfId="1" applyNumberFormat="1" applyFont="1" applyFill="1" applyBorder="1" applyAlignment="1">
      <alignment horizontal="center" vertical="center" wrapText="1"/>
    </xf>
    <xf numFmtId="171" fontId="10" fillId="0" borderId="1" xfId="1" applyNumberFormat="1" applyFont="1" applyFill="1" applyBorder="1" applyAlignment="1">
      <alignment horizontal="center" vertical="center" wrapText="1"/>
    </xf>
    <xf numFmtId="2" fontId="2" fillId="0" borderId="11" xfId="0" applyNumberFormat="1" applyFont="1" applyFill="1" applyBorder="1" applyAlignment="1">
      <alignment horizontal="center" vertical="center" wrapText="1"/>
    </xf>
    <xf numFmtId="0" fontId="31" fillId="0" borderId="0" xfId="0" applyFont="1"/>
    <xf numFmtId="0" fontId="31" fillId="0" borderId="0" xfId="0" applyFont="1" applyBorder="1"/>
    <xf numFmtId="0" fontId="31" fillId="0" borderId="0" xfId="0" applyFont="1" applyAlignment="1">
      <alignment horizontal="center" vertical="center"/>
    </xf>
    <xf numFmtId="0" fontId="1" fillId="0" borderId="1" xfId="0" applyFont="1" applyFill="1" applyBorder="1" applyAlignment="1">
      <alignment vertical="top" wrapText="1"/>
    </xf>
    <xf numFmtId="0" fontId="3" fillId="0" borderId="0" xfId="0" applyFont="1" applyFill="1" applyBorder="1" applyAlignment="1">
      <alignment horizontal="center" vertical="top" wrapText="1"/>
    </xf>
    <xf numFmtId="169" fontId="3" fillId="0" borderId="0" xfId="0" applyNumberFormat="1" applyFont="1" applyFill="1" applyBorder="1" applyAlignment="1">
      <alignment horizontal="center" vertical="center" wrapText="1"/>
    </xf>
    <xf numFmtId="176" fontId="10" fillId="0" borderId="0" xfId="1" applyNumberFormat="1" applyFont="1" applyFill="1" applyBorder="1" applyAlignment="1">
      <alignment horizontal="center" vertical="center" wrapText="1"/>
    </xf>
    <xf numFmtId="0" fontId="1" fillId="0" borderId="0" xfId="0" applyFont="1" applyFill="1" applyBorder="1" applyAlignment="1">
      <alignment vertical="top" wrapText="1"/>
    </xf>
    <xf numFmtId="49" fontId="10" fillId="0"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10" fillId="0" borderId="1" xfId="1" applyFont="1" applyFill="1" applyBorder="1" applyAlignment="1">
      <alignment horizontal="center" vertical="center" wrapText="1"/>
    </xf>
    <xf numFmtId="0" fontId="2" fillId="0"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top" wrapText="1"/>
    </xf>
    <xf numFmtId="164" fontId="10" fillId="0" borderId="1" xfId="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4" fontId="10" fillId="0" borderId="1" xfId="0" applyNumberFormat="1" applyFont="1" applyFill="1" applyBorder="1" applyAlignment="1">
      <alignment horizontal="left" vertical="top" wrapText="1"/>
    </xf>
    <xf numFmtId="0" fontId="1" fillId="0"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164" fontId="10" fillId="0" borderId="1" xfId="1" applyFont="1" applyFill="1" applyBorder="1" applyAlignment="1">
      <alignment horizontal="center" vertical="center" wrapText="1"/>
    </xf>
    <xf numFmtId="166"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64" fontId="10" fillId="0" borderId="1" xfId="1" applyFont="1" applyFill="1" applyBorder="1" applyAlignment="1" applyProtection="1">
      <alignment horizontal="center" vertical="center" wrapText="1"/>
      <protection locked="0"/>
    </xf>
    <xf numFmtId="0" fontId="1" fillId="0" borderId="1" xfId="0" applyFont="1" applyBorder="1" applyAlignment="1">
      <alignment horizontal="left" vertical="top" wrapText="1"/>
    </xf>
    <xf numFmtId="171" fontId="2" fillId="3" borderId="0" xfId="0" applyNumberFormat="1" applyFont="1" applyFill="1" applyAlignment="1">
      <alignment horizontal="center" vertical="center"/>
    </xf>
    <xf numFmtId="0" fontId="2" fillId="3" borderId="0" xfId="0" applyFont="1" applyFill="1"/>
    <xf numFmtId="10" fontId="2" fillId="0" borderId="0" xfId="2" applyNumberFormat="1" applyFont="1" applyBorder="1"/>
    <xf numFmtId="10" fontId="2" fillId="0" borderId="1" xfId="2" applyNumberFormat="1" applyFont="1" applyFill="1" applyBorder="1" applyAlignment="1">
      <alignment horizontal="center" vertical="center"/>
    </xf>
    <xf numFmtId="10" fontId="2" fillId="0" borderId="1" xfId="2" applyNumberFormat="1" applyFont="1" applyFill="1" applyBorder="1" applyAlignment="1">
      <alignment vertical="center" wrapText="1"/>
    </xf>
    <xf numFmtId="10" fontId="2" fillId="0" borderId="0" xfId="2" applyNumberFormat="1" applyFont="1" applyFill="1"/>
    <xf numFmtId="10" fontId="2" fillId="0" borderId="0" xfId="2" applyNumberFormat="1" applyFont="1"/>
    <xf numFmtId="0" fontId="1" fillId="0" borderId="1" xfId="3" applyFont="1" applyFill="1" applyBorder="1" applyAlignment="1">
      <alignment horizontal="center" vertical="center" wrapText="1"/>
    </xf>
    <xf numFmtId="0" fontId="32" fillId="4" borderId="1" xfId="3" applyFont="1" applyFill="1" applyBorder="1" applyAlignment="1">
      <alignment horizontal="center" vertical="center" wrapText="1"/>
    </xf>
    <xf numFmtId="0" fontId="1" fillId="4" borderId="1" xfId="3" applyFont="1" applyFill="1" applyBorder="1" applyAlignment="1">
      <alignment horizontal="center" vertical="center" wrapText="1"/>
    </xf>
    <xf numFmtId="2" fontId="1" fillId="4" borderId="1" xfId="3" applyNumberFormat="1" applyFont="1" applyFill="1" applyBorder="1" applyAlignment="1">
      <alignment horizontal="center" vertical="center" wrapText="1"/>
    </xf>
    <xf numFmtId="2" fontId="32" fillId="4" borderId="1" xfId="3" applyNumberFormat="1" applyFont="1" applyFill="1" applyBorder="1" applyAlignment="1">
      <alignment horizontal="center" vertical="center" wrapText="1"/>
    </xf>
    <xf numFmtId="4" fontId="33" fillId="4" borderId="1" xfId="0" applyNumberFormat="1" applyFont="1" applyFill="1" applyBorder="1" applyAlignment="1">
      <alignment horizontal="center" vertical="top" wrapText="1"/>
    </xf>
    <xf numFmtId="10" fontId="33" fillId="4" borderId="1" xfId="0" applyNumberFormat="1" applyFont="1" applyFill="1" applyBorder="1" applyAlignment="1">
      <alignment horizontal="center" vertical="top" wrapText="1"/>
    </xf>
    <xf numFmtId="10" fontId="2" fillId="0" borderId="1" xfId="2" applyNumberFormat="1" applyFont="1" applyFill="1" applyBorder="1" applyAlignment="1">
      <alignment horizontal="center" vertical="center" wrapText="1"/>
    </xf>
    <xf numFmtId="10" fontId="31" fillId="0" borderId="0" xfId="2" applyNumberFormat="1" applyFont="1" applyBorder="1"/>
    <xf numFmtId="0" fontId="31" fillId="0" borderId="0" xfId="0" applyFont="1" applyBorder="1" applyAlignment="1">
      <alignment horizontal="justify"/>
    </xf>
    <xf numFmtId="0" fontId="32" fillId="4" borderId="1" xfId="3" applyFont="1" applyFill="1" applyBorder="1" applyAlignment="1">
      <alignment horizontal="justify" vertical="center" wrapText="1"/>
    </xf>
    <xf numFmtId="0" fontId="2" fillId="0" borderId="0" xfId="0" applyFont="1" applyFill="1" applyAlignment="1">
      <alignment horizontal="justify"/>
    </xf>
    <xf numFmtId="0" fontId="2" fillId="0" borderId="0" xfId="0" applyFont="1" applyAlignment="1">
      <alignment horizontal="justify"/>
    </xf>
    <xf numFmtId="0" fontId="4" fillId="0" borderId="9" xfId="0" applyFont="1" applyBorder="1"/>
    <xf numFmtId="4" fontId="1" fillId="0" borderId="1" xfId="0" applyNumberFormat="1" applyFont="1" applyFill="1" applyBorder="1" applyAlignment="1">
      <alignment horizontal="justify" vertical="top" wrapText="1"/>
    </xf>
    <xf numFmtId="0" fontId="2" fillId="0" borderId="0" xfId="0" applyFont="1" applyFill="1" applyAlignment="1">
      <alignment horizontal="justify" vertical="center"/>
    </xf>
    <xf numFmtId="0" fontId="2" fillId="0" borderId="0" xfId="0" applyFont="1" applyAlignment="1">
      <alignment horizontal="justify" vertical="center"/>
    </xf>
    <xf numFmtId="0" fontId="31" fillId="0" borderId="0" xfId="0" applyFont="1" applyBorder="1" applyAlignment="1">
      <alignment horizontal="left"/>
    </xf>
    <xf numFmtId="0" fontId="2" fillId="0" borderId="0" xfId="0" applyFont="1" applyFill="1" applyAlignment="1">
      <alignment horizontal="left"/>
    </xf>
    <xf numFmtId="0" fontId="2" fillId="0" borderId="0" xfId="0" applyFont="1" applyAlignment="1">
      <alignment horizontal="left"/>
    </xf>
    <xf numFmtId="10" fontId="32" fillId="4" borderId="1" xfId="0" applyNumberFormat="1" applyFont="1" applyFill="1" applyBorder="1" applyAlignment="1">
      <alignment horizontal="center" vertical="center" wrapText="1"/>
    </xf>
    <xf numFmtId="4" fontId="32" fillId="4" borderId="1" xfId="0" applyNumberFormat="1" applyFont="1" applyFill="1" applyBorder="1" applyAlignment="1">
      <alignment horizontal="center" vertical="center" wrapText="1"/>
    </xf>
    <xf numFmtId="0" fontId="33" fillId="4" borderId="1" xfId="3" applyFont="1" applyFill="1" applyBorder="1" applyAlignment="1">
      <alignment horizontal="justify" vertical="top" wrapText="1"/>
    </xf>
    <xf numFmtId="4" fontId="1" fillId="4" borderId="1" xfId="0" applyNumberFormat="1" applyFont="1" applyFill="1" applyBorder="1" applyAlignment="1">
      <alignment horizontal="center" vertical="center" wrapText="1"/>
    </xf>
    <xf numFmtId="10" fontId="32" fillId="0" borderId="1" xfId="0" applyNumberFormat="1" applyFont="1" applyFill="1" applyBorder="1" applyAlignment="1">
      <alignment horizontal="center" vertical="center" wrapText="1"/>
    </xf>
    <xf numFmtId="4" fontId="32" fillId="0" borderId="1" xfId="0" applyNumberFormat="1" applyFont="1" applyFill="1" applyBorder="1" applyAlignment="1">
      <alignment horizontal="center" vertical="center" wrapText="1"/>
    </xf>
    <xf numFmtId="4" fontId="32" fillId="4" borderId="1" xfId="0" applyNumberFormat="1" applyFont="1" applyFill="1" applyBorder="1" applyAlignment="1">
      <alignment horizontal="center" vertical="top" wrapText="1"/>
    </xf>
    <xf numFmtId="0" fontId="2" fillId="0" borderId="0" xfId="0" applyFont="1" applyBorder="1" applyAlignment="1">
      <alignment horizontal="justify"/>
    </xf>
    <xf numFmtId="0" fontId="2" fillId="0" borderId="0" xfId="0" applyFont="1" applyBorder="1" applyAlignment="1">
      <alignment horizontal="left"/>
    </xf>
    <xf numFmtId="0" fontId="2" fillId="0" borderId="0" xfId="0" applyFont="1" applyBorder="1" applyAlignment="1">
      <alignment horizontal="justify" vertical="center"/>
    </xf>
    <xf numFmtId="0" fontId="2"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31" fillId="0" borderId="0" xfId="0" applyFont="1" applyBorder="1" applyAlignment="1">
      <alignment horizontal="right" vertical="center"/>
    </xf>
    <xf numFmtId="0" fontId="2"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0" fontId="4" fillId="0" borderId="1" xfId="2" applyNumberFormat="1" applyFont="1" applyBorder="1" applyAlignment="1">
      <alignment horizontal="center" vertical="center" wrapText="1"/>
    </xf>
    <xf numFmtId="171" fontId="2" fillId="0" borderId="1" xfId="0" applyNumberFormat="1" applyFont="1" applyFill="1" applyBorder="1" applyAlignment="1">
      <alignment horizontal="center" vertical="center" wrapText="1"/>
    </xf>
    <xf numFmtId="10" fontId="32" fillId="4" borderId="1" xfId="3" applyNumberFormat="1" applyFont="1" applyFill="1" applyBorder="1" applyAlignment="1">
      <alignment horizontal="center" vertical="center" wrapText="1"/>
    </xf>
    <xf numFmtId="166" fontId="33" fillId="4" borderId="1" xfId="0" applyNumberFormat="1" applyFont="1" applyFill="1" applyBorder="1" applyAlignment="1">
      <alignment horizontal="center" vertical="center" wrapText="1"/>
    </xf>
    <xf numFmtId="10" fontId="32" fillId="4" borderId="1" xfId="2" applyNumberFormat="1" applyFont="1" applyFill="1" applyBorder="1" applyAlignment="1">
      <alignment horizontal="center" vertical="center" wrapText="1"/>
    </xf>
    <xf numFmtId="10" fontId="32" fillId="4" borderId="1" xfId="3" applyNumberFormat="1" applyFont="1" applyFill="1" applyBorder="1" applyAlignment="1">
      <alignment horizontal="justify" vertical="center" wrapText="1"/>
    </xf>
    <xf numFmtId="4" fontId="2" fillId="0" borderId="1" xfId="0" applyNumberFormat="1" applyFont="1" applyFill="1" applyBorder="1" applyAlignment="1">
      <alignment horizontal="center" vertical="center" wrapText="1"/>
    </xf>
    <xf numFmtId="10" fontId="2" fillId="0" borderId="1" xfId="2" applyNumberFormat="1" applyFont="1" applyFill="1" applyBorder="1" applyAlignment="1">
      <alignment horizontal="center" vertical="center" wrapText="1"/>
    </xf>
    <xf numFmtId="10" fontId="2" fillId="0" borderId="1" xfId="2" applyNumberFormat="1" applyFont="1" applyFill="1" applyBorder="1" applyAlignment="1">
      <alignment horizontal="center" vertical="center"/>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justify" vertical="top" wrapText="1"/>
    </xf>
    <xf numFmtId="3" fontId="2" fillId="0" borderId="1" xfId="0" applyNumberFormat="1" applyFont="1" applyFill="1" applyBorder="1" applyAlignment="1">
      <alignment horizontal="justify" vertical="top" wrapText="1"/>
    </xf>
    <xf numFmtId="0" fontId="2" fillId="0" borderId="0" xfId="0" applyFont="1" applyFill="1" applyBorder="1" applyAlignment="1">
      <alignment horizontal="justify"/>
    </xf>
    <xf numFmtId="0" fontId="2" fillId="0" borderId="1" xfId="0" applyFont="1" applyBorder="1" applyAlignment="1">
      <alignment horizontal="justify"/>
    </xf>
    <xf numFmtId="3" fontId="1" fillId="0" borderId="1" xfId="0" applyNumberFormat="1" applyFont="1" applyFill="1" applyBorder="1" applyAlignment="1">
      <alignment horizontal="justify" vertical="center" wrapText="1"/>
    </xf>
    <xf numFmtId="0" fontId="34" fillId="0" borderId="0" xfId="0" applyFont="1" applyBorder="1" applyAlignment="1">
      <alignment horizont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Fill="1" applyBorder="1" applyAlignment="1">
      <alignment horizontal="left" vertical="center" wrapText="1"/>
    </xf>
    <xf numFmtId="10" fontId="2" fillId="0" borderId="1" xfId="0" applyNumberFormat="1" applyFont="1" applyFill="1" applyBorder="1" applyAlignment="1">
      <alignment horizontal="left" vertical="center" wrapText="1"/>
    </xf>
    <xf numFmtId="0" fontId="5" fillId="0" borderId="1" xfId="3" applyFont="1" applyFill="1" applyBorder="1" applyAlignment="1">
      <alignment horizontal="center" vertical="center" wrapText="1"/>
    </xf>
    <xf numFmtId="0" fontId="32" fillId="4" borderId="1" xfId="3" applyFont="1" applyFill="1" applyBorder="1" applyAlignment="1">
      <alignment horizontal="left" vertical="center" wrapText="1"/>
    </xf>
    <xf numFmtId="10" fontId="4" fillId="0" borderId="1" xfId="2"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vertical="center" wrapText="1"/>
    </xf>
    <xf numFmtId="3" fontId="1" fillId="0" borderId="1" xfId="0" applyNumberFormat="1" applyFont="1" applyFill="1" applyBorder="1" applyAlignment="1">
      <alignment horizontal="justify" vertical="top" wrapText="1"/>
    </xf>
    <xf numFmtId="3" fontId="2" fillId="0" borderId="1" xfId="0" applyNumberFormat="1"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0" fontId="2" fillId="0" borderId="1" xfId="2"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justify" vertical="center" wrapText="1"/>
    </xf>
    <xf numFmtId="166" fontId="1"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0" fontId="1" fillId="0" borderId="1" xfId="2" applyNumberFormat="1" applyFont="1" applyFill="1" applyBorder="1" applyAlignment="1">
      <alignment horizontal="center" vertical="center" wrapText="1"/>
    </xf>
    <xf numFmtId="0" fontId="32" fillId="4" borderId="1" xfId="3" applyFont="1" applyFill="1" applyBorder="1" applyAlignment="1">
      <alignment horizontal="left" vertical="top" wrapText="1"/>
    </xf>
    <xf numFmtId="4" fontId="2" fillId="0" borderId="1" xfId="0" applyNumberFormat="1" applyFont="1" applyFill="1" applyBorder="1" applyAlignment="1">
      <alignment horizontal="center" vertical="center" wrapText="1"/>
    </xf>
    <xf numFmtId="10" fontId="2" fillId="0" borderId="1" xfId="2" applyNumberFormat="1" applyFont="1" applyFill="1" applyBorder="1" applyAlignment="1">
      <alignment horizontal="center" vertical="center"/>
    </xf>
    <xf numFmtId="0" fontId="32" fillId="4" borderId="1" xfId="3" applyFont="1" applyFill="1" applyBorder="1" applyAlignment="1">
      <alignment horizontal="left" vertical="center"/>
    </xf>
    <xf numFmtId="0" fontId="32" fillId="0" borderId="1" xfId="3"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4" fontId="10"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Alignment="1">
      <alignment horizontal="center" wrapText="1"/>
    </xf>
    <xf numFmtId="0" fontId="0" fillId="0" borderId="0" xfId="0" applyAlignment="1">
      <alignment horizontal="center"/>
    </xf>
    <xf numFmtId="0" fontId="10" fillId="0" borderId="1" xfId="0"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49" fontId="12" fillId="0" borderId="2" xfId="3" applyNumberFormat="1" applyFont="1" applyFill="1" applyBorder="1" applyAlignment="1">
      <alignment horizontal="center" vertical="top" wrapText="1"/>
    </xf>
    <xf numFmtId="49" fontId="12" fillId="0" borderId="6" xfId="3" applyNumberFormat="1" applyFont="1" applyFill="1" applyBorder="1" applyAlignment="1">
      <alignment horizontal="center" vertical="top" wrapText="1"/>
    </xf>
    <xf numFmtId="49" fontId="12" fillId="0" borderId="7" xfId="3" applyNumberFormat="1" applyFont="1" applyFill="1" applyBorder="1" applyAlignment="1">
      <alignment horizontal="center" vertical="top" wrapText="1"/>
    </xf>
    <xf numFmtId="4" fontId="10"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168" fontId="10" fillId="0" borderId="1" xfId="1"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9" fillId="0" borderId="0" xfId="0" applyFont="1" applyAlignment="1">
      <alignment horizontal="center"/>
    </xf>
    <xf numFmtId="0" fontId="9"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9" fillId="0" borderId="2"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1" fontId="2" fillId="0" borderId="3"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5" xfId="0"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2" fillId="0" borderId="4"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4" xfId="0" applyNumberFormat="1"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2" fillId="0" borderId="7"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10" fontId="2" fillId="0" borderId="3" xfId="0" applyNumberFormat="1" applyFont="1" applyFill="1" applyBorder="1" applyAlignment="1">
      <alignment horizontal="center" vertical="center" wrapText="1"/>
    </xf>
    <xf numFmtId="10" fontId="2" fillId="0" borderId="4"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3" fontId="2" fillId="0" borderId="5" xfId="0" applyNumberFormat="1" applyFont="1" applyFill="1" applyBorder="1" applyAlignment="1">
      <alignment horizontal="left" vertical="top"/>
    </xf>
    <xf numFmtId="3" fontId="2" fillId="0" borderId="4" xfId="0" applyNumberFormat="1" applyFont="1" applyFill="1" applyBorder="1" applyAlignment="1">
      <alignment horizontal="left" vertical="top"/>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10" fontId="2" fillId="0" borderId="2" xfId="0" applyNumberFormat="1" applyFont="1" applyFill="1" applyBorder="1" applyAlignment="1">
      <alignment horizontal="left" vertical="center" wrapText="1"/>
    </xf>
    <xf numFmtId="10" fontId="2" fillId="0" borderId="6" xfId="0" applyNumberFormat="1" applyFont="1" applyFill="1" applyBorder="1" applyAlignment="1">
      <alignment horizontal="left" vertical="center" wrapText="1"/>
    </xf>
    <xf numFmtId="10" fontId="2" fillId="0" borderId="7" xfId="0" applyNumberFormat="1" applyFont="1" applyFill="1" applyBorder="1" applyAlignment="1">
      <alignment horizontal="left" vertical="center" wrapText="1"/>
    </xf>
    <xf numFmtId="0" fontId="29" fillId="0" borderId="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3" fontId="1" fillId="0" borderId="3"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31" fillId="0" borderId="0" xfId="0" applyFont="1" applyAlignment="1">
      <alignment horizontal="center"/>
    </xf>
    <xf numFmtId="0" fontId="31" fillId="0" borderId="0" xfId="0" applyFont="1" applyAlignment="1">
      <alignment horizontal="center" wrapText="1"/>
    </xf>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 fillId="0" borderId="7" xfId="0" applyFont="1" applyFill="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3" fontId="2" fillId="0" borderId="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4" xfId="0" applyNumberFormat="1" applyFont="1" applyFill="1" applyBorder="1" applyAlignment="1">
      <alignment horizontal="center" vertical="top" wrapText="1"/>
    </xf>
    <xf numFmtId="3" fontId="2" fillId="0" borderId="3" xfId="0" applyNumberFormat="1" applyFont="1" applyFill="1" applyBorder="1" applyAlignment="1">
      <alignment horizontal="center" vertical="center"/>
    </xf>
    <xf numFmtId="3" fontId="2" fillId="0" borderId="5" xfId="0" applyNumberFormat="1" applyFont="1" applyFill="1" applyBorder="1" applyAlignment="1">
      <alignment horizontal="center" vertical="center"/>
    </xf>
    <xf numFmtId="3" fontId="2" fillId="0" borderId="4"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5" xfId="0" applyFont="1" applyFill="1" applyBorder="1" applyAlignment="1">
      <alignment horizontal="center" vertical="top" wrapText="1"/>
    </xf>
    <xf numFmtId="0" fontId="2" fillId="0" borderId="0"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wrapText="1"/>
    </xf>
    <xf numFmtId="49" fontId="12" fillId="0" borderId="1" xfId="3" applyNumberFormat="1" applyFont="1" applyFill="1" applyBorder="1" applyAlignment="1">
      <alignment vertical="top" wrapText="1"/>
    </xf>
    <xf numFmtId="0" fontId="9" fillId="0" borderId="1" xfId="0" applyFont="1" applyBorder="1" applyAlignment="1">
      <alignment wrapText="1"/>
    </xf>
    <xf numFmtId="0" fontId="9" fillId="0" borderId="1" xfId="0" applyFont="1" applyFill="1" applyBorder="1" applyAlignment="1">
      <alignment vertical="top" wrapText="1"/>
    </xf>
    <xf numFmtId="0" fontId="9" fillId="0" borderId="1" xfId="0" applyFont="1" applyFill="1" applyBorder="1" applyAlignment="1">
      <alignment wrapText="1"/>
    </xf>
    <xf numFmtId="0" fontId="0" fillId="0" borderId="1" xfId="0" applyBorder="1" applyAlignment="1">
      <alignment horizontal="center" vertical="center" wrapText="1"/>
    </xf>
    <xf numFmtId="49" fontId="12" fillId="0" borderId="2" xfId="3" applyNumberFormat="1" applyFont="1" applyFill="1" applyBorder="1" applyAlignment="1">
      <alignment vertical="top" wrapText="1"/>
    </xf>
    <xf numFmtId="0" fontId="8" fillId="0" borderId="6" xfId="0" applyFont="1" applyBorder="1" applyAlignment="1">
      <alignment wrapText="1"/>
    </xf>
    <xf numFmtId="0" fontId="8" fillId="0" borderId="7" xfId="0" applyFont="1" applyBorder="1" applyAlignment="1">
      <alignment wrapText="1"/>
    </xf>
    <xf numFmtId="0" fontId="3" fillId="0" borderId="8" xfId="0" applyFont="1" applyFill="1" applyBorder="1" applyAlignment="1">
      <alignment vertical="top"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9" fillId="0" borderId="2" xfId="0" applyFont="1" applyFill="1" applyBorder="1" applyAlignment="1">
      <alignment vertical="top" wrapText="1"/>
    </xf>
    <xf numFmtId="0" fontId="3" fillId="0" borderId="2" xfId="0" applyFont="1" applyBorder="1" applyAlignment="1">
      <alignment vertical="top" wrapText="1"/>
    </xf>
    <xf numFmtId="0" fontId="0" fillId="0" borderId="6" xfId="0" applyFont="1" applyBorder="1" applyAlignment="1">
      <alignment wrapText="1"/>
    </xf>
    <xf numFmtId="0" fontId="0" fillId="0" borderId="7" xfId="0" applyFont="1" applyBorder="1" applyAlignment="1">
      <alignment wrapText="1"/>
    </xf>
    <xf numFmtId="0" fontId="3" fillId="0" borderId="2" xfId="0" applyFont="1" applyFill="1" applyBorder="1" applyAlignment="1">
      <alignment vertical="top" wrapText="1"/>
    </xf>
    <xf numFmtId="0" fontId="0" fillId="0" borderId="6" xfId="0" applyBorder="1" applyAlignment="1">
      <alignment wrapText="1"/>
    </xf>
    <xf numFmtId="0" fontId="0" fillId="0" borderId="7" xfId="0" applyBorder="1" applyAlignment="1">
      <alignment wrapText="1"/>
    </xf>
    <xf numFmtId="164" fontId="10" fillId="0" borderId="1" xfId="1" applyFont="1" applyFill="1" applyBorder="1" applyAlignment="1">
      <alignment horizontal="center" vertical="center" wrapText="1"/>
    </xf>
    <xf numFmtId="164" fontId="0" fillId="0" borderId="1" xfId="1" applyFont="1" applyBorder="1" applyAlignment="1">
      <alignment horizontal="center" vertical="center" wrapText="1"/>
    </xf>
    <xf numFmtId="4" fontId="21" fillId="0" borderId="3"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164" fontId="10" fillId="0" borderId="3" xfId="1" applyFont="1" applyFill="1" applyBorder="1" applyAlignment="1">
      <alignment horizontal="right" vertical="top" wrapText="1"/>
    </xf>
    <xf numFmtId="0" fontId="0" fillId="0" borderId="5" xfId="0" applyBorder="1" applyAlignment="1">
      <alignment horizontal="right" wrapText="1"/>
    </xf>
    <xf numFmtId="0" fontId="0" fillId="0" borderId="4" xfId="0" applyBorder="1" applyAlignment="1">
      <alignment horizontal="right" wrapText="1"/>
    </xf>
    <xf numFmtId="164" fontId="10" fillId="0" borderId="3" xfId="1" applyFont="1" applyFill="1" applyBorder="1" applyAlignment="1">
      <alignment horizontal="left" vertical="top" wrapText="1"/>
    </xf>
    <xf numFmtId="0" fontId="0" fillId="0" borderId="5" xfId="0" applyBorder="1" applyAlignment="1">
      <alignment wrapText="1"/>
    </xf>
    <xf numFmtId="0" fontId="0" fillId="0" borderId="4" xfId="0" applyBorder="1" applyAlignment="1">
      <alignment wrapText="1"/>
    </xf>
    <xf numFmtId="0" fontId="9" fillId="0" borderId="8" xfId="0" applyFont="1" applyFill="1" applyBorder="1" applyAlignment="1">
      <alignment vertical="top" wrapText="1"/>
    </xf>
    <xf numFmtId="0" fontId="8" fillId="0" borderId="10" xfId="0" applyFont="1" applyBorder="1" applyAlignment="1">
      <alignment vertical="top" wrapText="1"/>
    </xf>
    <xf numFmtId="0" fontId="8" fillId="0" borderId="15" xfId="0" applyFont="1" applyBorder="1" applyAlignment="1">
      <alignment vertical="top" wrapText="1"/>
    </xf>
    <xf numFmtId="0" fontId="8" fillId="0" borderId="14" xfId="0" applyFont="1" applyBorder="1" applyAlignment="1">
      <alignment vertical="top" wrapText="1"/>
    </xf>
    <xf numFmtId="0" fontId="8" fillId="0" borderId="11" xfId="0" applyFont="1" applyBorder="1" applyAlignment="1">
      <alignment vertical="top" wrapText="1"/>
    </xf>
    <xf numFmtId="0" fontId="8" fillId="0" borderId="13" xfId="0" applyFont="1" applyBorder="1" applyAlignment="1">
      <alignment vertical="top" wrapText="1"/>
    </xf>
    <xf numFmtId="0" fontId="3" fillId="0" borderId="3" xfId="0" applyFont="1" applyFill="1" applyBorder="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3" fillId="0" borderId="3"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4" fontId="5" fillId="0" borderId="3" xfId="0" applyNumberFormat="1" applyFont="1" applyFill="1" applyBorder="1" applyAlignment="1">
      <alignment horizontal="left" vertical="top" wrapText="1"/>
    </xf>
    <xf numFmtId="169" fontId="10" fillId="0" borderId="3" xfId="1" applyNumberFormat="1" applyFont="1" applyFill="1" applyBorder="1" applyAlignment="1">
      <alignment horizontal="right" vertical="top" wrapText="1"/>
    </xf>
    <xf numFmtId="10" fontId="10" fillId="0" borderId="3" xfId="2" applyNumberFormat="1" applyFont="1" applyFill="1" applyBorder="1" applyAlignment="1">
      <alignment horizontal="center" vertical="top" wrapText="1"/>
    </xf>
    <xf numFmtId="10" fontId="10" fillId="0" borderId="5" xfId="2" applyNumberFormat="1" applyFont="1" applyFill="1" applyBorder="1" applyAlignment="1">
      <alignment horizontal="center" vertical="top" wrapText="1"/>
    </xf>
    <xf numFmtId="10" fontId="10" fillId="0" borderId="4" xfId="2" applyNumberFormat="1" applyFont="1" applyFill="1" applyBorder="1" applyAlignment="1">
      <alignment horizontal="center" vertical="top" wrapText="1"/>
    </xf>
    <xf numFmtId="166" fontId="10" fillId="0" borderId="3" xfId="1" applyNumberFormat="1" applyFont="1" applyFill="1" applyBorder="1" applyAlignment="1">
      <alignment horizontal="right" vertical="top" wrapText="1"/>
    </xf>
    <xf numFmtId="166" fontId="0" fillId="0" borderId="5" xfId="0" applyNumberFormat="1" applyBorder="1" applyAlignment="1">
      <alignment horizontal="right" wrapText="1"/>
    </xf>
    <xf numFmtId="166" fontId="0" fillId="0" borderId="4" xfId="0" applyNumberFormat="1" applyBorder="1" applyAlignment="1">
      <alignment horizontal="right" wrapText="1"/>
    </xf>
    <xf numFmtId="164" fontId="0" fillId="0" borderId="5" xfId="1" applyFont="1" applyFill="1" applyBorder="1" applyAlignment="1">
      <alignment horizontal="right" wrapText="1"/>
    </xf>
    <xf numFmtId="164" fontId="0" fillId="0" borderId="4" xfId="1" applyFont="1" applyFill="1" applyBorder="1" applyAlignment="1">
      <alignment horizontal="right" wrapText="1"/>
    </xf>
    <xf numFmtId="49" fontId="17" fillId="0" borderId="3" xfId="1" applyNumberFormat="1" applyFont="1" applyFill="1" applyBorder="1" applyAlignment="1">
      <alignment horizontal="left" vertical="top" wrapText="1"/>
    </xf>
    <xf numFmtId="49" fontId="22" fillId="0" borderId="5" xfId="0" applyNumberFormat="1" applyFont="1" applyFill="1" applyBorder="1" applyAlignment="1">
      <alignment wrapText="1"/>
    </xf>
    <xf numFmtId="49" fontId="22" fillId="0" borderId="4" xfId="0" applyNumberFormat="1" applyFont="1" applyFill="1" applyBorder="1" applyAlignment="1">
      <alignment wrapText="1"/>
    </xf>
    <xf numFmtId="0" fontId="23" fillId="0" borderId="4" xfId="0" applyFont="1" applyBorder="1" applyAlignment="1">
      <alignment horizontal="left" vertical="top" wrapText="1"/>
    </xf>
    <xf numFmtId="169" fontId="0" fillId="0" borderId="4" xfId="0" applyNumberFormat="1" applyBorder="1" applyAlignment="1">
      <alignment horizontal="right" vertical="top" wrapText="1"/>
    </xf>
    <xf numFmtId="166" fontId="0" fillId="0" borderId="4" xfId="1" applyNumberFormat="1" applyFont="1" applyBorder="1" applyAlignment="1">
      <alignment horizontal="right" vertical="top" wrapText="1"/>
    </xf>
    <xf numFmtId="164" fontId="10" fillId="0" borderId="3" xfId="1" applyNumberFormat="1" applyFont="1" applyFill="1" applyBorder="1" applyAlignment="1">
      <alignment horizontal="right" vertical="top" wrapText="1"/>
    </xf>
    <xf numFmtId="164" fontId="0" fillId="0" borderId="4" xfId="0" applyNumberFormat="1" applyBorder="1" applyAlignment="1">
      <alignment horizontal="right" vertical="top" wrapText="1"/>
    </xf>
    <xf numFmtId="169" fontId="17" fillId="0" borderId="3" xfId="1" applyNumberFormat="1" applyFont="1" applyFill="1" applyBorder="1" applyAlignment="1">
      <alignment horizontal="left" vertical="top" wrapText="1"/>
    </xf>
    <xf numFmtId="169" fontId="22" fillId="0" borderId="4" xfId="0" applyNumberFormat="1" applyFont="1" applyBorder="1" applyAlignment="1">
      <alignment horizontal="left" vertical="top" wrapText="1"/>
    </xf>
    <xf numFmtId="0" fontId="23" fillId="0" borderId="5" xfId="0" applyFont="1" applyBorder="1" applyAlignment="1">
      <alignment horizontal="left" vertical="top" wrapText="1"/>
    </xf>
    <xf numFmtId="169" fontId="0" fillId="0" borderId="5" xfId="0" applyNumberFormat="1" applyBorder="1" applyAlignment="1">
      <alignment horizontal="right" wrapText="1"/>
    </xf>
    <xf numFmtId="169" fontId="0" fillId="0" borderId="4" xfId="0" applyNumberFormat="1" applyBorder="1" applyAlignment="1">
      <alignment horizontal="right" wrapText="1"/>
    </xf>
    <xf numFmtId="166" fontId="0" fillId="0" borderId="5" xfId="1" applyNumberFormat="1" applyFont="1" applyBorder="1" applyAlignment="1">
      <alignment horizontal="right" wrapText="1"/>
    </xf>
    <xf numFmtId="166" fontId="0" fillId="0" borderId="4" xfId="1" applyNumberFormat="1" applyFont="1" applyBorder="1" applyAlignment="1">
      <alignment horizontal="right" wrapText="1"/>
    </xf>
    <xf numFmtId="175" fontId="10" fillId="0" borderId="3" xfId="1" applyNumberFormat="1" applyFont="1" applyFill="1" applyBorder="1" applyAlignment="1">
      <alignment horizontal="right" vertical="top" wrapText="1"/>
    </xf>
    <xf numFmtId="175" fontId="0" fillId="0" borderId="5" xfId="0" applyNumberFormat="1" applyFill="1" applyBorder="1" applyAlignment="1">
      <alignment horizontal="right" wrapText="1"/>
    </xf>
    <xf numFmtId="175" fontId="0" fillId="0" borderId="4" xfId="0" applyNumberFormat="1" applyFill="1" applyBorder="1" applyAlignment="1">
      <alignment horizontal="right" wrapText="1"/>
    </xf>
    <xf numFmtId="164" fontId="17" fillId="0" borderId="3" xfId="1" applyFont="1" applyFill="1" applyBorder="1" applyAlignment="1">
      <alignment horizontal="left" vertical="top" wrapText="1"/>
    </xf>
    <xf numFmtId="0" fontId="22" fillId="0" borderId="5" xfId="0" applyFont="1" applyBorder="1" applyAlignment="1">
      <alignment wrapText="1"/>
    </xf>
    <xf numFmtId="0" fontId="22" fillId="0" borderId="4" xfId="0" applyFont="1" applyBorder="1" applyAlignment="1">
      <alignment wrapText="1"/>
    </xf>
    <xf numFmtId="4" fontId="17" fillId="0" borderId="3" xfId="0" applyNumberFormat="1" applyFont="1" applyFill="1" applyBorder="1" applyAlignment="1">
      <alignment horizontal="center" vertical="center" wrapText="1"/>
    </xf>
    <xf numFmtId="0" fontId="22" fillId="0" borderId="5" xfId="0" applyFont="1" applyBorder="1" applyAlignment="1">
      <alignment horizontal="center" vertical="center" wrapText="1"/>
    </xf>
    <xf numFmtId="168" fontId="10" fillId="0" borderId="3" xfId="1" applyNumberFormat="1" applyFont="1" applyFill="1" applyBorder="1" applyAlignment="1">
      <alignment horizontal="right" vertical="top" wrapText="1"/>
    </xf>
    <xf numFmtId="168" fontId="0" fillId="0" borderId="5" xfId="1" applyNumberFormat="1" applyFont="1" applyBorder="1" applyAlignment="1">
      <alignment horizontal="right" vertical="top" wrapText="1"/>
    </xf>
    <xf numFmtId="0" fontId="0" fillId="0" borderId="4" xfId="0" applyBorder="1" applyAlignment="1">
      <alignment horizontal="right" vertical="top" wrapText="1"/>
    </xf>
    <xf numFmtId="3" fontId="10" fillId="0" borderId="3" xfId="0" applyNumberFormat="1" applyFont="1" applyFill="1" applyBorder="1" applyAlignment="1">
      <alignment horizontal="right" vertical="top" wrapText="1"/>
    </xf>
    <xf numFmtId="3" fontId="0" fillId="0" borderId="5" xfId="0" applyNumberFormat="1" applyBorder="1" applyAlignment="1">
      <alignment horizontal="right" vertical="top" wrapText="1"/>
    </xf>
    <xf numFmtId="3" fontId="0" fillId="0" borderId="4" xfId="0" applyNumberFormat="1" applyBorder="1" applyAlignment="1">
      <alignment horizontal="right" vertical="top" wrapText="1"/>
    </xf>
    <xf numFmtId="1" fontId="10" fillId="0" borderId="3" xfId="0" applyNumberFormat="1" applyFont="1" applyFill="1" applyBorder="1" applyAlignment="1">
      <alignment horizontal="right" vertical="top" wrapText="1"/>
    </xf>
    <xf numFmtId="1" fontId="0" fillId="0" borderId="5" xfId="0" applyNumberFormat="1" applyBorder="1" applyAlignment="1">
      <alignment horizontal="right" vertical="top" wrapText="1"/>
    </xf>
    <xf numFmtId="1" fontId="0" fillId="0" borderId="4" xfId="0" applyNumberFormat="1" applyBorder="1" applyAlignment="1">
      <alignment horizontal="right" vertical="top" wrapText="1"/>
    </xf>
    <xf numFmtId="4" fontId="10" fillId="0" borderId="3" xfId="0" applyNumberFormat="1" applyFont="1" applyFill="1" applyBorder="1" applyAlignment="1">
      <alignment horizontal="right" vertical="top" wrapText="1"/>
    </xf>
    <xf numFmtId="0" fontId="0" fillId="0" borderId="5" xfId="0" applyFill="1" applyBorder="1" applyAlignment="1">
      <alignment horizontal="right" vertical="top" wrapText="1"/>
    </xf>
    <xf numFmtId="0" fontId="0" fillId="0" borderId="4" xfId="0" applyFill="1" applyBorder="1" applyAlignment="1">
      <alignment horizontal="right" vertical="top" wrapText="1"/>
    </xf>
    <xf numFmtId="169" fontId="0" fillId="0" borderId="5" xfId="1" applyNumberFormat="1" applyFont="1" applyBorder="1" applyAlignment="1">
      <alignment horizontal="right" vertical="top" wrapText="1"/>
    </xf>
    <xf numFmtId="171" fontId="10" fillId="0" borderId="3" xfId="0" applyNumberFormat="1" applyFont="1" applyFill="1" applyBorder="1" applyAlignment="1">
      <alignment horizontal="right" vertical="top" wrapText="1"/>
    </xf>
    <xf numFmtId="171" fontId="0" fillId="0" borderId="5" xfId="0" applyNumberFormat="1" applyBorder="1" applyAlignment="1">
      <alignment horizontal="right" vertical="top" wrapText="1"/>
    </xf>
    <xf numFmtId="171" fontId="0" fillId="0" borderId="4" xfId="0" applyNumberFormat="1" applyBorder="1" applyAlignment="1">
      <alignment horizontal="right" vertical="top" wrapText="1"/>
    </xf>
    <xf numFmtId="166" fontId="10" fillId="0" borderId="3" xfId="0" applyNumberFormat="1" applyFont="1" applyFill="1" applyBorder="1" applyAlignment="1">
      <alignment horizontal="right" vertical="top" wrapText="1"/>
    </xf>
    <xf numFmtId="166" fontId="0" fillId="0" borderId="5" xfId="0" applyNumberFormat="1" applyBorder="1" applyAlignment="1">
      <alignment horizontal="right" vertical="top" wrapText="1"/>
    </xf>
    <xf numFmtId="166" fontId="0" fillId="0" borderId="4" xfId="0" applyNumberFormat="1" applyBorder="1" applyAlignment="1">
      <alignment horizontal="right" vertical="top" wrapText="1"/>
    </xf>
    <xf numFmtId="171" fontId="0" fillId="0" borderId="5" xfId="0" applyNumberFormat="1" applyFill="1" applyBorder="1" applyAlignment="1">
      <alignment horizontal="right" vertical="top" wrapText="1"/>
    </xf>
    <xf numFmtId="171" fontId="0" fillId="0" borderId="4" xfId="0" applyNumberFormat="1" applyFill="1" applyBorder="1" applyAlignment="1">
      <alignment horizontal="right" vertical="top" wrapText="1"/>
    </xf>
    <xf numFmtId="0" fontId="4" fillId="0" borderId="3" xfId="0" applyFont="1" applyBorder="1" applyAlignment="1">
      <alignment vertical="top" wrapText="1"/>
    </xf>
    <xf numFmtId="0" fontId="4" fillId="0" borderId="4" xfId="0" applyFont="1" applyBorder="1" applyAlignment="1">
      <alignment vertical="top" wrapText="1"/>
    </xf>
    <xf numFmtId="168" fontId="3" fillId="0" borderId="3" xfId="0" applyNumberFormat="1" applyFont="1" applyBorder="1" applyAlignment="1">
      <alignment horizontal="right" vertical="top" wrapText="1"/>
    </xf>
    <xf numFmtId="168" fontId="3" fillId="0" borderId="4" xfId="0" applyNumberFormat="1" applyFont="1" applyBorder="1" applyAlignment="1">
      <alignment horizontal="right" vertical="top" wrapText="1"/>
    </xf>
    <xf numFmtId="10" fontId="3" fillId="0" borderId="3" xfId="2" applyNumberFormat="1" applyFont="1" applyBorder="1" applyAlignment="1">
      <alignment horizontal="center" vertical="top" wrapText="1"/>
    </xf>
    <xf numFmtId="10" fontId="3" fillId="0" borderId="4" xfId="2" applyNumberFormat="1" applyFont="1" applyBorder="1" applyAlignment="1">
      <alignment horizontal="center" vertical="top" wrapText="1"/>
    </xf>
    <xf numFmtId="1" fontId="3" fillId="0" borderId="3" xfId="0" applyNumberFormat="1" applyFont="1" applyBorder="1" applyAlignment="1">
      <alignment horizontal="right" vertical="top" wrapText="1"/>
    </xf>
    <xf numFmtId="1" fontId="3" fillId="0" borderId="4" xfId="0" applyNumberFormat="1" applyFont="1" applyBorder="1" applyAlignment="1">
      <alignment horizontal="right" vertical="top" wrapText="1"/>
    </xf>
    <xf numFmtId="2" fontId="3" fillId="0" borderId="3" xfId="0" applyNumberFormat="1" applyFont="1" applyFill="1" applyBorder="1" applyAlignment="1">
      <alignment horizontal="right" vertical="top" wrapText="1"/>
    </xf>
    <xf numFmtId="2" fontId="3" fillId="0" borderId="4" xfId="0" applyNumberFormat="1" applyFont="1" applyFill="1" applyBorder="1" applyAlignment="1">
      <alignment horizontal="righ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1" fontId="3" fillId="0" borderId="3" xfId="0" applyNumberFormat="1" applyFont="1" applyFill="1" applyBorder="1" applyAlignment="1">
      <alignment horizontal="right" vertical="top" wrapText="1"/>
    </xf>
    <xf numFmtId="4" fontId="3" fillId="0" borderId="3" xfId="0" applyNumberFormat="1" applyFont="1" applyFill="1" applyBorder="1" applyAlignment="1">
      <alignment horizontal="right" vertical="top" wrapText="1"/>
    </xf>
    <xf numFmtId="0" fontId="17" fillId="0" borderId="3" xfId="0" applyFont="1" applyFill="1" applyBorder="1" applyAlignment="1">
      <alignment vertical="top" wrapText="1"/>
    </xf>
    <xf numFmtId="0" fontId="22" fillId="0" borderId="4" xfId="0" applyFont="1" applyBorder="1" applyAlignment="1">
      <alignment vertical="top" wrapText="1"/>
    </xf>
    <xf numFmtId="4" fontId="17" fillId="0" borderId="3" xfId="0" applyNumberFormat="1" applyFont="1" applyFill="1" applyBorder="1" applyAlignment="1">
      <alignment horizontal="left" vertical="top" wrapText="1"/>
    </xf>
    <xf numFmtId="0" fontId="22" fillId="0" borderId="5" xfId="0" applyFont="1" applyBorder="1" applyAlignment="1">
      <alignment horizontal="left" vertical="top" wrapText="1"/>
    </xf>
    <xf numFmtId="0" fontId="22" fillId="0" borderId="4" xfId="0" applyFont="1" applyBorder="1" applyAlignment="1">
      <alignment horizontal="left" vertical="top" wrapText="1"/>
    </xf>
    <xf numFmtId="0" fontId="0" fillId="0" borderId="10" xfId="0" applyBorder="1" applyAlignment="1">
      <alignment vertical="top" wrapText="1"/>
    </xf>
    <xf numFmtId="0" fontId="0" fillId="0" borderId="15" xfId="0" applyBorder="1" applyAlignment="1">
      <alignment vertical="top" wrapText="1"/>
    </xf>
    <xf numFmtId="0" fontId="0" fillId="0" borderId="14" xfId="0" applyBorder="1" applyAlignment="1">
      <alignment vertical="top" wrapText="1"/>
    </xf>
    <xf numFmtId="0" fontId="0" fillId="0" borderId="11" xfId="0" applyBorder="1" applyAlignment="1">
      <alignment vertical="top" wrapText="1"/>
    </xf>
    <xf numFmtId="0" fontId="0" fillId="0" borderId="13" xfId="0" applyBorder="1" applyAlignment="1">
      <alignment vertical="top" wrapText="1"/>
    </xf>
    <xf numFmtId="4" fontId="10" fillId="0" borderId="3"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0" fontId="5" fillId="0" borderId="3" xfId="0" applyNumberFormat="1" applyFont="1" applyFill="1" applyBorder="1" applyAlignment="1">
      <alignment horizontal="left" vertical="top" wrapText="1"/>
    </xf>
    <xf numFmtId="0" fontId="23" fillId="0" borderId="5" xfId="0" applyFont="1" applyBorder="1" applyAlignment="1">
      <alignment vertical="top" wrapText="1"/>
    </xf>
    <xf numFmtId="0" fontId="23" fillId="0" borderId="4" xfId="0" applyFont="1" applyBorder="1" applyAlignment="1">
      <alignment vertical="top" wrapText="1"/>
    </xf>
    <xf numFmtId="10" fontId="5" fillId="0" borderId="3" xfId="0" applyNumberFormat="1" applyFont="1" applyFill="1" applyBorder="1" applyAlignment="1">
      <alignment horizontal="left" vertical="center" wrapText="1"/>
    </xf>
    <xf numFmtId="10" fontId="5" fillId="0" borderId="5" xfId="0" applyNumberFormat="1" applyFont="1" applyFill="1" applyBorder="1" applyAlignment="1">
      <alignment horizontal="left" vertical="center" wrapText="1"/>
    </xf>
    <xf numFmtId="10" fontId="5" fillId="0" borderId="4" xfId="0" applyNumberFormat="1" applyFont="1" applyFill="1" applyBorder="1" applyAlignment="1">
      <alignment horizontal="left" vertical="center" wrapText="1"/>
    </xf>
    <xf numFmtId="10" fontId="25" fillId="0" borderId="3" xfId="0" applyNumberFormat="1" applyFont="1" applyFill="1" applyBorder="1" applyAlignment="1">
      <alignment horizontal="left" vertical="center" wrapText="1"/>
    </xf>
    <xf numFmtId="0" fontId="27" fillId="0" borderId="5" xfId="0" applyFont="1" applyBorder="1" applyAlignment="1">
      <alignment horizontal="left" vertical="center" wrapText="1"/>
    </xf>
    <xf numFmtId="0" fontId="27" fillId="0" borderId="4" xfId="0" applyFont="1" applyBorder="1" applyAlignment="1">
      <alignment horizontal="left" vertical="center" wrapText="1"/>
    </xf>
    <xf numFmtId="0" fontId="3" fillId="0" borderId="1" xfId="0" applyFont="1" applyBorder="1" applyAlignment="1">
      <alignment wrapText="1"/>
    </xf>
  </cellXfs>
  <cellStyles count="5">
    <cellStyle name="Обычный" xfId="0" builtinId="0"/>
    <cellStyle name="Обычный 2" xfId="3"/>
    <cellStyle name="Обычный 3 4" xfId="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6"/>
  <sheetViews>
    <sheetView tabSelected="1" view="pageBreakPreview" topLeftCell="A41" zoomScale="55" zoomScaleNormal="59" zoomScaleSheetLayoutView="55" workbookViewId="0">
      <selection activeCell="L42" sqref="L42:L43"/>
    </sheetView>
  </sheetViews>
  <sheetFormatPr defaultColWidth="9.140625" defaultRowHeight="15" x14ac:dyDescent="0.25"/>
  <cols>
    <col min="1" max="1" width="30.140625" style="315" customWidth="1"/>
    <col min="2" max="2" width="18" style="1" customWidth="1"/>
    <col min="3" max="3" width="17.85546875" style="322" customWidth="1"/>
    <col min="4" max="6" width="16.28515625" style="1" customWidth="1"/>
    <col min="7" max="7" width="10.85546875" style="302" customWidth="1"/>
    <col min="8" max="8" width="15.42578125" style="1" customWidth="1"/>
    <col min="9" max="9" width="10.140625" style="1" customWidth="1"/>
    <col min="10" max="10" width="33.28515625" style="363" customWidth="1"/>
    <col min="11" max="11" width="34.85546875" style="315" customWidth="1"/>
    <col min="12" max="12" width="13.85546875" style="1" customWidth="1"/>
    <col min="13" max="13" width="12.85546875" style="1" customWidth="1"/>
    <col min="14" max="15" width="10.140625" style="1" customWidth="1"/>
    <col min="16" max="16" width="12.42578125" style="302" customWidth="1"/>
    <col min="17" max="17" width="14.28515625" style="1" customWidth="1"/>
    <col min="18" max="18" width="8" style="1" customWidth="1"/>
    <col min="19" max="19" width="8.7109375" style="1" customWidth="1"/>
    <col min="20" max="20" width="39.85546875" style="319" customWidth="1"/>
    <col min="21" max="21" width="28.7109375" style="1" customWidth="1"/>
    <col min="22" max="16384" width="9.140625" style="1"/>
  </cols>
  <sheetData>
    <row r="1" spans="1:21" s="265" customFormat="1" ht="17.25" customHeight="1" x14ac:dyDescent="0.3">
      <c r="A1" s="312"/>
      <c r="B1" s="266"/>
      <c r="C1" s="320"/>
      <c r="D1" s="266"/>
      <c r="E1" s="266"/>
      <c r="F1" s="266"/>
      <c r="G1" s="311"/>
      <c r="H1" s="266"/>
      <c r="I1" s="266"/>
      <c r="J1" s="312"/>
      <c r="K1" s="312"/>
      <c r="L1" s="266"/>
      <c r="M1" s="266"/>
      <c r="N1" s="266"/>
      <c r="O1" s="266"/>
      <c r="P1" s="311"/>
      <c r="Q1" s="266"/>
      <c r="R1" s="266"/>
      <c r="S1" s="266"/>
      <c r="T1" s="341" t="s">
        <v>548</v>
      </c>
    </row>
    <row r="2" spans="1:21" s="265" customFormat="1" ht="38.25" customHeight="1" x14ac:dyDescent="0.3">
      <c r="A2" s="365" t="s">
        <v>546</v>
      </c>
      <c r="B2" s="365"/>
      <c r="C2" s="365"/>
      <c r="D2" s="365"/>
      <c r="E2" s="365"/>
      <c r="F2" s="365"/>
      <c r="G2" s="365"/>
      <c r="H2" s="365"/>
      <c r="I2" s="365"/>
      <c r="J2" s="365"/>
      <c r="K2" s="365"/>
      <c r="L2" s="365"/>
      <c r="M2" s="365"/>
      <c r="N2" s="365"/>
      <c r="O2" s="365"/>
      <c r="P2" s="365"/>
      <c r="Q2" s="365"/>
      <c r="R2" s="365"/>
      <c r="S2" s="365"/>
      <c r="T2" s="365"/>
    </row>
    <row r="3" spans="1:21" s="10" customFormat="1" ht="18" customHeight="1" x14ac:dyDescent="0.25">
      <c r="A3" s="330"/>
      <c r="C3" s="331"/>
      <c r="G3" s="298"/>
      <c r="J3" s="330"/>
      <c r="K3" s="330"/>
      <c r="P3" s="298"/>
      <c r="T3" s="332"/>
    </row>
    <row r="4" spans="1:21" s="316" customFormat="1" ht="17.25" customHeight="1" x14ac:dyDescent="0.2">
      <c r="A4" s="366" t="s">
        <v>0</v>
      </c>
      <c r="B4" s="366" t="s">
        <v>39</v>
      </c>
      <c r="C4" s="366" t="s">
        <v>174</v>
      </c>
      <c r="D4" s="366" t="s">
        <v>68</v>
      </c>
      <c r="E4" s="366"/>
      <c r="F4" s="366"/>
      <c r="G4" s="366"/>
      <c r="H4" s="366"/>
      <c r="I4" s="366"/>
      <c r="J4" s="367" t="s">
        <v>547</v>
      </c>
      <c r="K4" s="366" t="s">
        <v>1</v>
      </c>
      <c r="L4" s="370"/>
      <c r="M4" s="370"/>
      <c r="N4" s="370"/>
      <c r="O4" s="370"/>
      <c r="P4" s="370"/>
      <c r="Q4" s="370"/>
      <c r="R4" s="370"/>
      <c r="S4" s="370"/>
      <c r="T4" s="370" t="s">
        <v>550</v>
      </c>
    </row>
    <row r="5" spans="1:21" s="4" customFormat="1" ht="17.25" customHeight="1" x14ac:dyDescent="0.2">
      <c r="A5" s="366"/>
      <c r="B5" s="366"/>
      <c r="C5" s="366"/>
      <c r="D5" s="374" t="s">
        <v>561</v>
      </c>
      <c r="E5" s="374" t="s">
        <v>562</v>
      </c>
      <c r="F5" s="374" t="s">
        <v>486</v>
      </c>
      <c r="G5" s="376" t="s">
        <v>181</v>
      </c>
      <c r="H5" s="366" t="s">
        <v>72</v>
      </c>
      <c r="I5" s="366"/>
      <c r="J5" s="368"/>
      <c r="K5" s="366"/>
      <c r="L5" s="366" t="s">
        <v>563</v>
      </c>
      <c r="M5" s="366" t="s">
        <v>564</v>
      </c>
      <c r="N5" s="366" t="s">
        <v>433</v>
      </c>
      <c r="O5" s="370" t="s">
        <v>72</v>
      </c>
      <c r="P5" s="370"/>
      <c r="Q5" s="370"/>
      <c r="R5" s="370"/>
      <c r="S5" s="370"/>
      <c r="T5" s="370"/>
    </row>
    <row r="6" spans="1:21" s="4" customFormat="1" ht="35.25" customHeight="1" x14ac:dyDescent="0.2">
      <c r="A6" s="366"/>
      <c r="B6" s="366"/>
      <c r="C6" s="366"/>
      <c r="D6" s="374"/>
      <c r="E6" s="374"/>
      <c r="F6" s="374"/>
      <c r="G6" s="376"/>
      <c r="H6" s="349" t="s">
        <v>73</v>
      </c>
      <c r="I6" s="349" t="s">
        <v>74</v>
      </c>
      <c r="J6" s="369"/>
      <c r="K6" s="366"/>
      <c r="L6" s="366"/>
      <c r="M6" s="366"/>
      <c r="N6" s="366"/>
      <c r="O6" s="349" t="s">
        <v>489</v>
      </c>
      <c r="P6" s="350" t="s">
        <v>490</v>
      </c>
      <c r="Q6" s="349" t="s">
        <v>549</v>
      </c>
      <c r="R6" s="349" t="s">
        <v>78</v>
      </c>
      <c r="S6" s="349" t="s">
        <v>74</v>
      </c>
      <c r="T6" s="370"/>
    </row>
    <row r="7" spans="1:21" ht="19.5" customHeight="1" x14ac:dyDescent="0.25">
      <c r="A7" s="371" t="s">
        <v>2</v>
      </c>
      <c r="B7" s="371"/>
      <c r="C7" s="371"/>
      <c r="D7" s="371"/>
      <c r="E7" s="371"/>
      <c r="F7" s="371"/>
      <c r="G7" s="371"/>
      <c r="H7" s="371"/>
      <c r="I7" s="371"/>
      <c r="J7" s="371"/>
      <c r="K7" s="371"/>
      <c r="L7" s="371"/>
      <c r="M7" s="371"/>
      <c r="N7" s="371"/>
      <c r="O7" s="371"/>
      <c r="P7" s="371"/>
      <c r="Q7" s="371"/>
      <c r="R7" s="371"/>
      <c r="S7" s="371"/>
      <c r="T7" s="371"/>
    </row>
    <row r="8" spans="1:21" s="15" customFormat="1" ht="78" customHeight="1" x14ac:dyDescent="0.25">
      <c r="A8" s="372" t="s">
        <v>3</v>
      </c>
      <c r="B8" s="372"/>
      <c r="C8" s="372"/>
      <c r="D8" s="372"/>
      <c r="E8" s="372"/>
      <c r="F8" s="372"/>
      <c r="G8" s="372"/>
      <c r="H8" s="372"/>
      <c r="I8" s="372"/>
      <c r="J8" s="372"/>
      <c r="K8" s="333" t="s">
        <v>50</v>
      </c>
      <c r="L8" s="336">
        <v>95</v>
      </c>
      <c r="M8" s="336">
        <v>95</v>
      </c>
      <c r="N8" s="338">
        <v>94.9</v>
      </c>
      <c r="O8" s="338" t="s">
        <v>491</v>
      </c>
      <c r="P8" s="310">
        <v>0.99890000000000001</v>
      </c>
      <c r="Q8" s="337">
        <v>98.88</v>
      </c>
      <c r="R8" s="351">
        <v>-0.1</v>
      </c>
      <c r="S8" s="20">
        <v>-0.11</v>
      </c>
      <c r="T8" s="334"/>
    </row>
    <row r="9" spans="1:21" s="297" customFormat="1" ht="213" customHeight="1" x14ac:dyDescent="0.25">
      <c r="A9" s="372"/>
      <c r="B9" s="372"/>
      <c r="C9" s="372"/>
      <c r="D9" s="372"/>
      <c r="E9" s="372"/>
      <c r="F9" s="372"/>
      <c r="G9" s="372"/>
      <c r="H9" s="372"/>
      <c r="I9" s="372"/>
      <c r="J9" s="372"/>
      <c r="K9" s="333" t="s">
        <v>268</v>
      </c>
      <c r="L9" s="336">
        <v>98</v>
      </c>
      <c r="M9" s="336">
        <v>98</v>
      </c>
      <c r="N9" s="338">
        <v>75.2</v>
      </c>
      <c r="O9" s="338" t="s">
        <v>492</v>
      </c>
      <c r="P9" s="310">
        <v>0.76729999999999998</v>
      </c>
      <c r="Q9" s="338">
        <v>76.7</v>
      </c>
      <c r="R9" s="338">
        <v>22.8</v>
      </c>
      <c r="S9" s="337">
        <v>-23.27</v>
      </c>
      <c r="T9" s="334" t="s">
        <v>527</v>
      </c>
      <c r="U9" s="296"/>
    </row>
    <row r="10" spans="1:21" s="297" customFormat="1" ht="38.25" customHeight="1" x14ac:dyDescent="0.25">
      <c r="A10" s="375" t="s">
        <v>487</v>
      </c>
      <c r="B10" s="375"/>
      <c r="C10" s="375"/>
      <c r="D10" s="375"/>
      <c r="E10" s="375"/>
      <c r="F10" s="375"/>
      <c r="G10" s="375"/>
      <c r="H10" s="375"/>
      <c r="I10" s="375"/>
      <c r="J10" s="313" t="s">
        <v>212</v>
      </c>
      <c r="K10" s="304" t="s">
        <v>212</v>
      </c>
      <c r="L10" s="304" t="s">
        <v>212</v>
      </c>
      <c r="M10" s="304" t="s">
        <v>212</v>
      </c>
      <c r="N10" s="304" t="s">
        <v>212</v>
      </c>
      <c r="O10" s="352" t="s">
        <v>488</v>
      </c>
      <c r="P10" s="304" t="s">
        <v>212</v>
      </c>
      <c r="Q10" s="353">
        <v>87.8</v>
      </c>
      <c r="R10" s="352" t="s">
        <v>212</v>
      </c>
      <c r="S10" s="354" t="s">
        <v>212</v>
      </c>
      <c r="T10" s="355" t="s">
        <v>493</v>
      </c>
      <c r="U10" s="296"/>
    </row>
    <row r="11" spans="1:21" s="15" customFormat="1" ht="21" customHeight="1" x14ac:dyDescent="0.25">
      <c r="A11" s="373" t="s">
        <v>408</v>
      </c>
      <c r="B11" s="373"/>
      <c r="C11" s="373"/>
      <c r="D11" s="373"/>
      <c r="E11" s="373"/>
      <c r="F11" s="373"/>
      <c r="G11" s="373"/>
      <c r="H11" s="373"/>
      <c r="I11" s="373"/>
      <c r="J11" s="373"/>
      <c r="K11" s="373"/>
      <c r="L11" s="373"/>
      <c r="M11" s="373"/>
      <c r="N11" s="373"/>
      <c r="O11" s="373"/>
      <c r="P11" s="373"/>
      <c r="Q11" s="373"/>
      <c r="R11" s="373"/>
      <c r="S11" s="373"/>
      <c r="T11" s="373"/>
    </row>
    <row r="12" spans="1:21" s="15" customFormat="1" ht="21" customHeight="1" x14ac:dyDescent="0.25">
      <c r="A12" s="372" t="s">
        <v>41</v>
      </c>
      <c r="B12" s="372"/>
      <c r="C12" s="372"/>
      <c r="D12" s="372"/>
      <c r="E12" s="372"/>
      <c r="F12" s="372"/>
      <c r="G12" s="372"/>
      <c r="H12" s="372"/>
      <c r="I12" s="372"/>
      <c r="J12" s="372"/>
      <c r="K12" s="372"/>
      <c r="L12" s="372"/>
      <c r="M12" s="372"/>
      <c r="N12" s="372"/>
      <c r="O12" s="372"/>
      <c r="P12" s="372"/>
      <c r="Q12" s="372"/>
      <c r="R12" s="372"/>
      <c r="S12" s="372"/>
      <c r="T12" s="372"/>
    </row>
    <row r="13" spans="1:21" s="15" customFormat="1" ht="21" customHeight="1" x14ac:dyDescent="0.25">
      <c r="A13" s="377" t="s">
        <v>47</v>
      </c>
      <c r="B13" s="377"/>
      <c r="C13" s="377"/>
      <c r="D13" s="377"/>
      <c r="E13" s="377"/>
      <c r="F13" s="377"/>
      <c r="G13" s="377"/>
      <c r="H13" s="377"/>
      <c r="I13" s="377"/>
      <c r="J13" s="377"/>
      <c r="K13" s="377"/>
      <c r="L13" s="377"/>
      <c r="M13" s="377"/>
      <c r="N13" s="377"/>
      <c r="O13" s="377"/>
      <c r="P13" s="377"/>
      <c r="Q13" s="377"/>
      <c r="R13" s="377"/>
      <c r="S13" s="377"/>
      <c r="T13" s="377"/>
    </row>
    <row r="14" spans="1:21" s="15" customFormat="1" ht="193.5" customHeight="1" x14ac:dyDescent="0.25">
      <c r="A14" s="378" t="s">
        <v>410</v>
      </c>
      <c r="B14" s="379" t="s">
        <v>36</v>
      </c>
      <c r="C14" s="377" t="s">
        <v>63</v>
      </c>
      <c r="D14" s="387">
        <v>73893425.030000001</v>
      </c>
      <c r="E14" s="387">
        <v>73905424.030000001</v>
      </c>
      <c r="F14" s="387">
        <v>70119601.230000004</v>
      </c>
      <c r="G14" s="387">
        <v>0.95</v>
      </c>
      <c r="H14" s="387">
        <v>-3785822.8</v>
      </c>
      <c r="I14" s="387">
        <v>-5.12</v>
      </c>
      <c r="J14" s="380" t="s">
        <v>541</v>
      </c>
      <c r="K14" s="342" t="s">
        <v>5</v>
      </c>
      <c r="L14" s="344">
        <v>1.6</v>
      </c>
      <c r="M14" s="344">
        <v>1.6</v>
      </c>
      <c r="N14" s="344">
        <v>1.48</v>
      </c>
      <c r="O14" s="344" t="s">
        <v>496</v>
      </c>
      <c r="P14" s="357">
        <v>1.0810999999999999</v>
      </c>
      <c r="Q14" s="345">
        <v>108.11</v>
      </c>
      <c r="R14" s="345">
        <v>0.12</v>
      </c>
      <c r="S14" s="345">
        <v>8.11</v>
      </c>
      <c r="T14" s="342" t="s">
        <v>533</v>
      </c>
    </row>
    <row r="15" spans="1:21" s="15" customFormat="1" ht="146.25" customHeight="1" x14ac:dyDescent="0.25">
      <c r="A15" s="378"/>
      <c r="B15" s="379"/>
      <c r="C15" s="377"/>
      <c r="D15" s="387"/>
      <c r="E15" s="387"/>
      <c r="F15" s="387"/>
      <c r="G15" s="387"/>
      <c r="H15" s="387"/>
      <c r="I15" s="387"/>
      <c r="J15" s="380"/>
      <c r="K15" s="342" t="s">
        <v>409</v>
      </c>
      <c r="L15" s="345">
        <v>0.3</v>
      </c>
      <c r="M15" s="345">
        <v>0.3</v>
      </c>
      <c r="N15" s="344">
        <v>0.31</v>
      </c>
      <c r="O15" s="344" t="s">
        <v>497</v>
      </c>
      <c r="P15" s="357">
        <v>0.9677</v>
      </c>
      <c r="Q15" s="345">
        <v>96.77</v>
      </c>
      <c r="R15" s="344">
        <v>-0.01</v>
      </c>
      <c r="S15" s="345">
        <v>-3.23</v>
      </c>
      <c r="T15" s="342"/>
    </row>
    <row r="16" spans="1:21" s="15" customFormat="1" ht="171.75" customHeight="1" x14ac:dyDescent="0.25">
      <c r="A16" s="378"/>
      <c r="B16" s="379"/>
      <c r="C16" s="346" t="s">
        <v>60</v>
      </c>
      <c r="D16" s="241">
        <v>73647326.030000001</v>
      </c>
      <c r="E16" s="241">
        <v>73659325.030000001</v>
      </c>
      <c r="F16" s="241">
        <v>69928506.049999997</v>
      </c>
      <c r="G16" s="358">
        <v>0.94940000000000002</v>
      </c>
      <c r="H16" s="241">
        <v>-3730818.98</v>
      </c>
      <c r="I16" s="345">
        <v>-5.0599999999999996</v>
      </c>
      <c r="J16" s="380"/>
      <c r="K16" s="342" t="s">
        <v>7</v>
      </c>
      <c r="L16" s="356">
        <v>1.59</v>
      </c>
      <c r="M16" s="356">
        <v>1.59</v>
      </c>
      <c r="N16" s="356">
        <v>1.47</v>
      </c>
      <c r="O16" s="344" t="s">
        <v>498</v>
      </c>
      <c r="P16" s="357">
        <v>0.92449999999999999</v>
      </c>
      <c r="Q16" s="345">
        <v>92.45</v>
      </c>
      <c r="R16" s="344">
        <v>-0.12</v>
      </c>
      <c r="S16" s="345">
        <v>-7.55</v>
      </c>
      <c r="T16" s="342" t="s">
        <v>534</v>
      </c>
    </row>
    <row r="17" spans="1:20" s="15" customFormat="1" ht="130.5" customHeight="1" x14ac:dyDescent="0.25">
      <c r="A17" s="378"/>
      <c r="B17" s="379"/>
      <c r="C17" s="346" t="s">
        <v>61</v>
      </c>
      <c r="D17" s="356">
        <v>246099</v>
      </c>
      <c r="E17" s="356">
        <v>246099</v>
      </c>
      <c r="F17" s="356">
        <v>191095.18</v>
      </c>
      <c r="G17" s="358">
        <v>0.77649999999999997</v>
      </c>
      <c r="H17" s="356">
        <v>-55003.82</v>
      </c>
      <c r="I17" s="345">
        <v>-22.35</v>
      </c>
      <c r="J17" s="380"/>
      <c r="K17" s="343" t="s">
        <v>8</v>
      </c>
      <c r="L17" s="348">
        <v>2E-3</v>
      </c>
      <c r="M17" s="348">
        <v>2E-3</v>
      </c>
      <c r="N17" s="348">
        <v>1E-3</v>
      </c>
      <c r="O17" s="344" t="s">
        <v>499</v>
      </c>
      <c r="P17" s="357">
        <v>2</v>
      </c>
      <c r="Q17" s="345">
        <v>110</v>
      </c>
      <c r="R17" s="282">
        <v>1E-3</v>
      </c>
      <c r="S17" s="345">
        <v>100</v>
      </c>
      <c r="T17" s="317" t="s">
        <v>538</v>
      </c>
    </row>
    <row r="18" spans="1:20" s="15" customFormat="1" ht="160.5" customHeight="1" x14ac:dyDescent="0.25">
      <c r="A18" s="378"/>
      <c r="B18" s="379"/>
      <c r="C18" s="346"/>
      <c r="D18" s="18"/>
      <c r="E18" s="18"/>
      <c r="F18" s="18"/>
      <c r="G18" s="300"/>
      <c r="H18" s="18"/>
      <c r="I18" s="345"/>
      <c r="J18" s="380"/>
      <c r="K18" s="343" t="s">
        <v>9</v>
      </c>
      <c r="L18" s="243">
        <v>0.01</v>
      </c>
      <c r="M18" s="243">
        <v>0.01</v>
      </c>
      <c r="N18" s="293" t="s">
        <v>354</v>
      </c>
      <c r="O18" s="344" t="s">
        <v>500</v>
      </c>
      <c r="P18" s="357">
        <v>1.1111</v>
      </c>
      <c r="Q18" s="345">
        <v>110</v>
      </c>
      <c r="R18" s="282">
        <v>1E-3</v>
      </c>
      <c r="S18" s="345">
        <v>11.11</v>
      </c>
      <c r="T18" s="317" t="s">
        <v>535</v>
      </c>
    </row>
    <row r="19" spans="1:20" s="15" customFormat="1" ht="71.25" customHeight="1" x14ac:dyDescent="0.25">
      <c r="A19" s="378" t="s">
        <v>314</v>
      </c>
      <c r="B19" s="379" t="s">
        <v>36</v>
      </c>
      <c r="C19" s="335" t="s">
        <v>63</v>
      </c>
      <c r="D19" s="20">
        <v>69263949.859999999</v>
      </c>
      <c r="E19" s="20">
        <v>69288554.480000004</v>
      </c>
      <c r="F19" s="20">
        <v>65945557.07</v>
      </c>
      <c r="G19" s="299">
        <v>0.95179999999999998</v>
      </c>
      <c r="H19" s="20">
        <v>-3342997.41</v>
      </c>
      <c r="I19" s="337">
        <v>-4.82</v>
      </c>
      <c r="J19" s="381"/>
      <c r="K19" s="333" t="s">
        <v>10</v>
      </c>
      <c r="L19" s="336">
        <v>99.8</v>
      </c>
      <c r="M19" s="336">
        <v>99.8</v>
      </c>
      <c r="N19" s="336">
        <v>99.9</v>
      </c>
      <c r="O19" s="336" t="s">
        <v>501</v>
      </c>
      <c r="P19" s="310">
        <v>1.0009999999999999</v>
      </c>
      <c r="Q19" s="337">
        <v>100.1</v>
      </c>
      <c r="R19" s="338">
        <v>0.1</v>
      </c>
      <c r="S19" s="337">
        <v>0.1</v>
      </c>
      <c r="T19" s="333"/>
    </row>
    <row r="20" spans="1:20" s="15" customFormat="1" ht="156" customHeight="1" x14ac:dyDescent="0.25">
      <c r="A20" s="378"/>
      <c r="B20" s="379"/>
      <c r="C20" s="335" t="s">
        <v>65</v>
      </c>
      <c r="D20" s="20">
        <v>69017850.859999999</v>
      </c>
      <c r="E20" s="20">
        <v>69042455.480000004</v>
      </c>
      <c r="F20" s="20">
        <v>65754461.890000001</v>
      </c>
      <c r="G20" s="299">
        <v>0.95240000000000002</v>
      </c>
      <c r="H20" s="20">
        <v>-3287993.59</v>
      </c>
      <c r="I20" s="337">
        <v>-4.76</v>
      </c>
      <c r="J20" s="381"/>
      <c r="K20" s="334" t="s">
        <v>11</v>
      </c>
      <c r="L20" s="339">
        <v>88.2</v>
      </c>
      <c r="M20" s="339">
        <v>88.2</v>
      </c>
      <c r="N20" s="339">
        <v>94.4</v>
      </c>
      <c r="O20" s="336" t="s">
        <v>502</v>
      </c>
      <c r="P20" s="310">
        <v>1.0703</v>
      </c>
      <c r="Q20" s="340">
        <v>107.03</v>
      </c>
      <c r="R20" s="291">
        <v>6.2</v>
      </c>
      <c r="S20" s="340">
        <v>7.03</v>
      </c>
      <c r="T20" s="334" t="s">
        <v>528</v>
      </c>
    </row>
    <row r="21" spans="1:20" s="15" customFormat="1" ht="138" customHeight="1" x14ac:dyDescent="0.25">
      <c r="A21" s="378"/>
      <c r="B21" s="379"/>
      <c r="C21" s="377" t="s">
        <v>61</v>
      </c>
      <c r="D21" s="393">
        <v>246099</v>
      </c>
      <c r="E21" s="393">
        <v>246099</v>
      </c>
      <c r="F21" s="393">
        <v>191095.18</v>
      </c>
      <c r="G21" s="393">
        <v>0.78</v>
      </c>
      <c r="H21" s="393">
        <v>-55003.82</v>
      </c>
      <c r="I21" s="393">
        <v>-22.35</v>
      </c>
      <c r="J21" s="381"/>
      <c r="K21" s="334" t="s">
        <v>12</v>
      </c>
      <c r="L21" s="339">
        <v>0.1</v>
      </c>
      <c r="M21" s="339">
        <v>0.1</v>
      </c>
      <c r="N21" s="339">
        <v>0.09</v>
      </c>
      <c r="O21" s="336" t="s">
        <v>503</v>
      </c>
      <c r="P21" s="310">
        <v>1.1111</v>
      </c>
      <c r="Q21" s="340">
        <v>110</v>
      </c>
      <c r="R21" s="282">
        <v>0.01</v>
      </c>
      <c r="S21" s="337">
        <v>11.11</v>
      </c>
      <c r="T21" s="334" t="s">
        <v>536</v>
      </c>
    </row>
    <row r="22" spans="1:20" s="15" customFormat="1" ht="95.25" customHeight="1" x14ac:dyDescent="0.25">
      <c r="A22" s="378"/>
      <c r="B22" s="379"/>
      <c r="C22" s="377"/>
      <c r="D22" s="393"/>
      <c r="E22" s="393"/>
      <c r="F22" s="393"/>
      <c r="G22" s="393"/>
      <c r="H22" s="393"/>
      <c r="I22" s="393"/>
      <c r="J22" s="381"/>
      <c r="K22" s="334" t="s">
        <v>13</v>
      </c>
      <c r="L22" s="339">
        <v>0.02</v>
      </c>
      <c r="M22" s="339">
        <v>0.02</v>
      </c>
      <c r="N22" s="339">
        <v>0.02</v>
      </c>
      <c r="O22" s="336" t="s">
        <v>504</v>
      </c>
      <c r="P22" s="310">
        <v>1</v>
      </c>
      <c r="Q22" s="340">
        <v>100</v>
      </c>
      <c r="R22" s="292">
        <v>0</v>
      </c>
      <c r="S22" s="340">
        <v>0</v>
      </c>
      <c r="T22" s="334"/>
    </row>
    <row r="23" spans="1:20" s="15" customFormat="1" ht="84.75" customHeight="1" x14ac:dyDescent="0.25">
      <c r="A23" s="378"/>
      <c r="B23" s="379"/>
      <c r="C23" s="377"/>
      <c r="D23" s="393"/>
      <c r="E23" s="393"/>
      <c r="F23" s="393"/>
      <c r="G23" s="393"/>
      <c r="H23" s="393"/>
      <c r="I23" s="393"/>
      <c r="J23" s="381"/>
      <c r="K23" s="334" t="s">
        <v>14</v>
      </c>
      <c r="L23" s="339">
        <v>100</v>
      </c>
      <c r="M23" s="339">
        <v>100</v>
      </c>
      <c r="N23" s="339">
        <v>100</v>
      </c>
      <c r="O23" s="336" t="s">
        <v>505</v>
      </c>
      <c r="P23" s="310">
        <v>1</v>
      </c>
      <c r="Q23" s="340">
        <v>100</v>
      </c>
      <c r="R23" s="339">
        <v>0</v>
      </c>
      <c r="S23" s="340">
        <v>0</v>
      </c>
      <c r="T23" s="334"/>
    </row>
    <row r="24" spans="1:20" s="15" customFormat="1" ht="168" customHeight="1" x14ac:dyDescent="0.25">
      <c r="A24" s="378"/>
      <c r="B24" s="379"/>
      <c r="C24" s="377"/>
      <c r="D24" s="393"/>
      <c r="E24" s="393"/>
      <c r="F24" s="393"/>
      <c r="G24" s="393"/>
      <c r="H24" s="393"/>
      <c r="I24" s="393"/>
      <c r="J24" s="381"/>
      <c r="K24" s="334" t="s">
        <v>15</v>
      </c>
      <c r="L24" s="339">
        <v>0.5</v>
      </c>
      <c r="M24" s="339">
        <v>0.5</v>
      </c>
      <c r="N24" s="339">
        <v>0.82</v>
      </c>
      <c r="O24" s="336" t="s">
        <v>506</v>
      </c>
      <c r="P24" s="310">
        <v>1.64</v>
      </c>
      <c r="Q24" s="340">
        <v>110</v>
      </c>
      <c r="R24" s="339">
        <v>0.32</v>
      </c>
      <c r="S24" s="340">
        <v>64</v>
      </c>
      <c r="T24" s="334" t="s">
        <v>529</v>
      </c>
    </row>
    <row r="25" spans="1:20" s="15" customFormat="1" ht="31.5" customHeight="1" x14ac:dyDescent="0.25">
      <c r="A25" s="378" t="s">
        <v>312</v>
      </c>
      <c r="B25" s="379" t="s">
        <v>364</v>
      </c>
      <c r="C25" s="377" t="s">
        <v>552</v>
      </c>
      <c r="D25" s="393">
        <v>2970187.51</v>
      </c>
      <c r="E25" s="393">
        <v>2964531.81</v>
      </c>
      <c r="F25" s="393">
        <v>2612342.7200000002</v>
      </c>
      <c r="G25" s="393">
        <v>0.88</v>
      </c>
      <c r="H25" s="393">
        <v>-352189.09</v>
      </c>
      <c r="I25" s="393">
        <v>-11.88</v>
      </c>
      <c r="J25" s="381" t="s">
        <v>553</v>
      </c>
      <c r="K25" s="382" t="s">
        <v>318</v>
      </c>
      <c r="L25" s="383">
        <v>95</v>
      </c>
      <c r="M25" s="383">
        <v>95</v>
      </c>
      <c r="N25" s="383">
        <v>95</v>
      </c>
      <c r="O25" s="379" t="s">
        <v>507</v>
      </c>
      <c r="P25" s="385">
        <v>1</v>
      </c>
      <c r="Q25" s="386">
        <v>100</v>
      </c>
      <c r="R25" s="383">
        <v>0</v>
      </c>
      <c r="S25" s="384">
        <v>0</v>
      </c>
      <c r="T25" s="382"/>
    </row>
    <row r="26" spans="1:20" s="15" customFormat="1" ht="150.75" customHeight="1" x14ac:dyDescent="0.25">
      <c r="A26" s="378"/>
      <c r="B26" s="379"/>
      <c r="C26" s="377"/>
      <c r="D26" s="393"/>
      <c r="E26" s="393"/>
      <c r="F26" s="393"/>
      <c r="G26" s="393"/>
      <c r="H26" s="393"/>
      <c r="I26" s="393"/>
      <c r="J26" s="381"/>
      <c r="K26" s="382"/>
      <c r="L26" s="383"/>
      <c r="M26" s="383"/>
      <c r="N26" s="383"/>
      <c r="O26" s="379"/>
      <c r="P26" s="385"/>
      <c r="Q26" s="386"/>
      <c r="R26" s="383"/>
      <c r="S26" s="384"/>
      <c r="T26" s="382"/>
    </row>
    <row r="27" spans="1:20" s="15" customFormat="1" ht="28.15" customHeight="1" x14ac:dyDescent="0.25">
      <c r="A27" s="378" t="s">
        <v>317</v>
      </c>
      <c r="B27" s="379" t="s">
        <v>315</v>
      </c>
      <c r="C27" s="377" t="s">
        <v>552</v>
      </c>
      <c r="D27" s="393">
        <v>1659287.66</v>
      </c>
      <c r="E27" s="393">
        <v>1652337.74</v>
      </c>
      <c r="F27" s="393">
        <v>1561701.44</v>
      </c>
      <c r="G27" s="393">
        <v>0.95</v>
      </c>
      <c r="H27" s="393">
        <v>-90636.3</v>
      </c>
      <c r="I27" s="393">
        <v>-5.49</v>
      </c>
      <c r="J27" s="381" t="s">
        <v>542</v>
      </c>
      <c r="K27" s="382" t="s">
        <v>539</v>
      </c>
      <c r="L27" s="383">
        <v>95</v>
      </c>
      <c r="M27" s="383">
        <v>95</v>
      </c>
      <c r="N27" s="383">
        <v>94.5</v>
      </c>
      <c r="O27" s="379" t="s">
        <v>508</v>
      </c>
      <c r="P27" s="385">
        <v>0.99470000000000003</v>
      </c>
      <c r="Q27" s="386">
        <v>99.47</v>
      </c>
      <c r="R27" s="383">
        <v>-0.5</v>
      </c>
      <c r="S27" s="384">
        <v>-0.53</v>
      </c>
      <c r="T27" s="382"/>
    </row>
    <row r="28" spans="1:20" s="15" customFormat="1" ht="175.5" customHeight="1" x14ac:dyDescent="0.25">
      <c r="A28" s="378"/>
      <c r="B28" s="379"/>
      <c r="C28" s="377"/>
      <c r="D28" s="393"/>
      <c r="E28" s="393"/>
      <c r="F28" s="393"/>
      <c r="G28" s="393"/>
      <c r="H28" s="393"/>
      <c r="I28" s="393"/>
      <c r="J28" s="381"/>
      <c r="K28" s="382"/>
      <c r="L28" s="383"/>
      <c r="M28" s="383"/>
      <c r="N28" s="383"/>
      <c r="O28" s="379"/>
      <c r="P28" s="385"/>
      <c r="Q28" s="386"/>
      <c r="R28" s="383"/>
      <c r="S28" s="384"/>
      <c r="T28" s="382"/>
    </row>
    <row r="29" spans="1:20" s="15" customFormat="1" ht="145.5" customHeight="1" x14ac:dyDescent="0.25">
      <c r="A29" s="333" t="s">
        <v>551</v>
      </c>
      <c r="B29" s="336" t="s">
        <v>316</v>
      </c>
      <c r="C29" s="335" t="s">
        <v>552</v>
      </c>
      <c r="D29" s="20">
        <v>93973.97</v>
      </c>
      <c r="E29" s="20">
        <v>81974.97</v>
      </c>
      <c r="F29" s="20">
        <v>44590.13</v>
      </c>
      <c r="G29" s="299">
        <v>0.54390000000000005</v>
      </c>
      <c r="H29" s="20">
        <v>37384.839999999997</v>
      </c>
      <c r="I29" s="337">
        <v>45.61</v>
      </c>
      <c r="J29" s="360" t="s">
        <v>543</v>
      </c>
      <c r="K29" s="334" t="s">
        <v>320</v>
      </c>
      <c r="L29" s="339">
        <v>999</v>
      </c>
      <c r="M29" s="339">
        <v>999</v>
      </c>
      <c r="N29" s="339">
        <v>999</v>
      </c>
      <c r="O29" s="336" t="s">
        <v>509</v>
      </c>
      <c r="P29" s="310">
        <v>1</v>
      </c>
      <c r="Q29" s="340">
        <v>100</v>
      </c>
      <c r="R29" s="339">
        <v>0</v>
      </c>
      <c r="S29" s="340">
        <v>0</v>
      </c>
      <c r="T29" s="334" t="s">
        <v>419</v>
      </c>
    </row>
    <row r="30" spans="1:20" s="179" customFormat="1" ht="30" customHeight="1" x14ac:dyDescent="0.25">
      <c r="A30" s="372" t="s">
        <v>327</v>
      </c>
      <c r="B30" s="372"/>
      <c r="C30" s="372"/>
      <c r="D30" s="372"/>
      <c r="E30" s="372"/>
      <c r="F30" s="372"/>
      <c r="G30" s="372"/>
      <c r="H30" s="372"/>
      <c r="I30" s="372"/>
      <c r="J30" s="372"/>
      <c r="K30" s="372"/>
      <c r="L30" s="372"/>
      <c r="M30" s="372"/>
      <c r="N30" s="372"/>
      <c r="O30" s="372"/>
      <c r="P30" s="372"/>
      <c r="Q30" s="372"/>
      <c r="R30" s="372"/>
      <c r="S30" s="372"/>
      <c r="T30" s="372"/>
    </row>
    <row r="31" spans="1:20" s="179" customFormat="1" ht="33" customHeight="1" x14ac:dyDescent="0.25">
      <c r="A31" s="372" t="s">
        <v>45</v>
      </c>
      <c r="B31" s="372"/>
      <c r="C31" s="372"/>
      <c r="D31" s="372"/>
      <c r="E31" s="372"/>
      <c r="F31" s="372"/>
      <c r="G31" s="372"/>
      <c r="H31" s="372"/>
      <c r="I31" s="372"/>
      <c r="J31" s="372"/>
      <c r="K31" s="372"/>
      <c r="L31" s="372"/>
      <c r="M31" s="372"/>
      <c r="N31" s="372"/>
      <c r="O31" s="372"/>
      <c r="P31" s="372"/>
      <c r="Q31" s="372"/>
      <c r="R31" s="372"/>
      <c r="S31" s="372"/>
      <c r="T31" s="372"/>
    </row>
    <row r="32" spans="1:20" s="179" customFormat="1" ht="28.5" customHeight="1" x14ac:dyDescent="0.25">
      <c r="A32" s="372" t="s">
        <v>46</v>
      </c>
      <c r="B32" s="372"/>
      <c r="C32" s="372"/>
      <c r="D32" s="372"/>
      <c r="E32" s="372"/>
      <c r="F32" s="372"/>
      <c r="G32" s="372"/>
      <c r="H32" s="372"/>
      <c r="I32" s="372"/>
      <c r="J32" s="372"/>
      <c r="K32" s="372"/>
      <c r="L32" s="372"/>
      <c r="M32" s="372"/>
      <c r="N32" s="372"/>
      <c r="O32" s="372"/>
      <c r="P32" s="372"/>
      <c r="Q32" s="372"/>
      <c r="R32" s="372"/>
      <c r="S32" s="372"/>
      <c r="T32" s="372"/>
    </row>
    <row r="33" spans="1:20" s="15" customFormat="1" ht="171.75" customHeight="1" x14ac:dyDescent="0.25">
      <c r="A33" s="343" t="s">
        <v>554</v>
      </c>
      <c r="B33" s="348" t="s">
        <v>36</v>
      </c>
      <c r="C33" s="335" t="s">
        <v>60</v>
      </c>
      <c r="D33" s="243">
        <v>117145800</v>
      </c>
      <c r="E33" s="243">
        <v>118883900</v>
      </c>
      <c r="F33" s="243">
        <v>118667344.09</v>
      </c>
      <c r="G33" s="243">
        <v>1</v>
      </c>
      <c r="H33" s="243">
        <v>-216555.91</v>
      </c>
      <c r="I33" s="243">
        <v>-0.18</v>
      </c>
      <c r="J33" s="364"/>
      <c r="K33" s="343" t="s">
        <v>20</v>
      </c>
      <c r="L33" s="348">
        <v>100</v>
      </c>
      <c r="M33" s="348">
        <v>100</v>
      </c>
      <c r="N33" s="348">
        <v>100</v>
      </c>
      <c r="O33" s="344" t="s">
        <v>510</v>
      </c>
      <c r="P33" s="357">
        <v>1</v>
      </c>
      <c r="Q33" s="348">
        <v>100</v>
      </c>
      <c r="R33" s="348">
        <v>0</v>
      </c>
      <c r="S33" s="347">
        <v>0</v>
      </c>
      <c r="T33" s="343"/>
    </row>
    <row r="34" spans="1:20" s="15" customFormat="1" ht="85.5" customHeight="1" x14ac:dyDescent="0.25">
      <c r="A34" s="378" t="s">
        <v>556</v>
      </c>
      <c r="B34" s="379" t="s">
        <v>36</v>
      </c>
      <c r="C34" s="377" t="s">
        <v>552</v>
      </c>
      <c r="D34" s="393">
        <v>98521000</v>
      </c>
      <c r="E34" s="393">
        <v>104152026.34</v>
      </c>
      <c r="F34" s="393">
        <v>104120893.84</v>
      </c>
      <c r="G34" s="394">
        <v>0.99970000000000003</v>
      </c>
      <c r="H34" s="393">
        <v>-31132.5</v>
      </c>
      <c r="I34" s="384">
        <v>-0.03</v>
      </c>
      <c r="J34" s="381"/>
      <c r="K34" s="333" t="s">
        <v>328</v>
      </c>
      <c r="L34" s="336">
        <v>100</v>
      </c>
      <c r="M34" s="336">
        <v>100</v>
      </c>
      <c r="N34" s="336">
        <v>100</v>
      </c>
      <c r="O34" s="336" t="s">
        <v>511</v>
      </c>
      <c r="P34" s="310">
        <v>1</v>
      </c>
      <c r="Q34" s="336">
        <v>100</v>
      </c>
      <c r="R34" s="338">
        <v>0</v>
      </c>
      <c r="S34" s="337">
        <v>0</v>
      </c>
      <c r="T34" s="333"/>
    </row>
    <row r="35" spans="1:20" s="15" customFormat="1" ht="256.5" customHeight="1" x14ac:dyDescent="0.25">
      <c r="A35" s="378"/>
      <c r="B35" s="379"/>
      <c r="C35" s="377"/>
      <c r="D35" s="393"/>
      <c r="E35" s="393"/>
      <c r="F35" s="393"/>
      <c r="G35" s="394"/>
      <c r="H35" s="393"/>
      <c r="I35" s="384"/>
      <c r="J35" s="381"/>
      <c r="K35" s="333" t="s">
        <v>412</v>
      </c>
      <c r="L35" s="336">
        <v>92.5</v>
      </c>
      <c r="M35" s="336">
        <v>92.5</v>
      </c>
      <c r="N35" s="336">
        <v>93</v>
      </c>
      <c r="O35" s="336" t="s">
        <v>512</v>
      </c>
      <c r="P35" s="310">
        <v>1.0054000000000001</v>
      </c>
      <c r="Q35" s="336">
        <v>100.54</v>
      </c>
      <c r="R35" s="338">
        <v>0.5</v>
      </c>
      <c r="S35" s="337">
        <v>0.54</v>
      </c>
      <c r="T35" s="333"/>
    </row>
    <row r="36" spans="1:20" s="15" customFormat="1" ht="27.75" customHeight="1" x14ac:dyDescent="0.25">
      <c r="A36" s="378" t="s">
        <v>555</v>
      </c>
      <c r="B36" s="379" t="s">
        <v>21</v>
      </c>
      <c r="C36" s="377" t="s">
        <v>66</v>
      </c>
      <c r="D36" s="393">
        <v>14000000</v>
      </c>
      <c r="E36" s="393">
        <v>14000000</v>
      </c>
      <c r="F36" s="393">
        <v>13999992</v>
      </c>
      <c r="G36" s="393">
        <v>1</v>
      </c>
      <c r="H36" s="393">
        <v>-8</v>
      </c>
      <c r="I36" s="393">
        <v>0</v>
      </c>
      <c r="J36" s="388"/>
      <c r="K36" s="382" t="s">
        <v>30</v>
      </c>
      <c r="L36" s="383">
        <v>37.4</v>
      </c>
      <c r="M36" s="383">
        <v>37.4</v>
      </c>
      <c r="N36" s="383">
        <v>35.799999999999997</v>
      </c>
      <c r="O36" s="379" t="s">
        <v>513</v>
      </c>
      <c r="P36" s="385">
        <v>0.95720000000000005</v>
      </c>
      <c r="Q36" s="383">
        <v>95.72</v>
      </c>
      <c r="R36" s="389">
        <v>-1.6</v>
      </c>
      <c r="S36" s="386">
        <v>-4.28</v>
      </c>
      <c r="T36" s="382"/>
    </row>
    <row r="37" spans="1:20" s="15" customFormat="1" ht="92.25" customHeight="1" x14ac:dyDescent="0.25">
      <c r="A37" s="378"/>
      <c r="B37" s="379"/>
      <c r="C37" s="377"/>
      <c r="D37" s="393"/>
      <c r="E37" s="393"/>
      <c r="F37" s="393"/>
      <c r="G37" s="393"/>
      <c r="H37" s="393"/>
      <c r="I37" s="393"/>
      <c r="J37" s="388"/>
      <c r="K37" s="382"/>
      <c r="L37" s="383"/>
      <c r="M37" s="383"/>
      <c r="N37" s="383"/>
      <c r="O37" s="379"/>
      <c r="P37" s="385"/>
      <c r="Q37" s="383"/>
      <c r="R37" s="389"/>
      <c r="S37" s="386"/>
      <c r="T37" s="382"/>
    </row>
    <row r="38" spans="1:20" s="15" customFormat="1" ht="283.5" customHeight="1" x14ac:dyDescent="0.25">
      <c r="A38" s="378"/>
      <c r="B38" s="379"/>
      <c r="C38" s="335" t="s">
        <v>60</v>
      </c>
      <c r="D38" s="20">
        <v>14000000</v>
      </c>
      <c r="E38" s="20">
        <v>14000000</v>
      </c>
      <c r="F38" s="20">
        <v>13999992</v>
      </c>
      <c r="G38" s="299">
        <v>1</v>
      </c>
      <c r="H38" s="20">
        <v>-8</v>
      </c>
      <c r="I38" s="337">
        <v>0</v>
      </c>
      <c r="J38" s="388"/>
      <c r="K38" s="382"/>
      <c r="L38" s="383"/>
      <c r="M38" s="383"/>
      <c r="N38" s="383"/>
      <c r="O38" s="379"/>
      <c r="P38" s="385"/>
      <c r="Q38" s="383"/>
      <c r="R38" s="389"/>
      <c r="S38" s="386"/>
      <c r="T38" s="382"/>
    </row>
    <row r="39" spans="1:20" s="15" customFormat="1" ht="34.5" customHeight="1" x14ac:dyDescent="0.25">
      <c r="A39" s="378" t="s">
        <v>557</v>
      </c>
      <c r="B39" s="379" t="s">
        <v>22</v>
      </c>
      <c r="C39" s="346" t="s">
        <v>66</v>
      </c>
      <c r="D39" s="356">
        <v>4624800</v>
      </c>
      <c r="E39" s="356">
        <v>731873.66</v>
      </c>
      <c r="F39" s="356">
        <v>546458.25</v>
      </c>
      <c r="G39" s="358">
        <v>0.74670000000000003</v>
      </c>
      <c r="H39" s="356">
        <v>-185415.41</v>
      </c>
      <c r="I39" s="345">
        <v>-25.33</v>
      </c>
      <c r="J39" s="378" t="s">
        <v>544</v>
      </c>
      <c r="K39" s="378" t="s">
        <v>38</v>
      </c>
      <c r="L39" s="379">
        <v>100</v>
      </c>
      <c r="M39" s="379">
        <v>100</v>
      </c>
      <c r="N39" s="379">
        <v>100</v>
      </c>
      <c r="O39" s="379" t="s">
        <v>514</v>
      </c>
      <c r="P39" s="385">
        <v>1</v>
      </c>
      <c r="Q39" s="379">
        <v>100</v>
      </c>
      <c r="R39" s="390">
        <v>0</v>
      </c>
      <c r="S39" s="384">
        <v>0</v>
      </c>
      <c r="T39" s="378"/>
    </row>
    <row r="40" spans="1:20" s="15" customFormat="1" ht="68.25" customHeight="1" x14ac:dyDescent="0.25">
      <c r="A40" s="378"/>
      <c r="B40" s="379"/>
      <c r="C40" s="377" t="s">
        <v>60</v>
      </c>
      <c r="D40" s="393">
        <v>4624800</v>
      </c>
      <c r="E40" s="393">
        <v>731873.66</v>
      </c>
      <c r="F40" s="393">
        <v>546458.25</v>
      </c>
      <c r="G40" s="393">
        <v>0.75</v>
      </c>
      <c r="H40" s="393">
        <v>-185415.41</v>
      </c>
      <c r="I40" s="393">
        <v>-25.33</v>
      </c>
      <c r="J40" s="378"/>
      <c r="K40" s="378"/>
      <c r="L40" s="379"/>
      <c r="M40" s="379"/>
      <c r="N40" s="379"/>
      <c r="O40" s="379"/>
      <c r="P40" s="385"/>
      <c r="Q40" s="379"/>
      <c r="R40" s="390"/>
      <c r="S40" s="384"/>
      <c r="T40" s="378"/>
    </row>
    <row r="41" spans="1:20" s="15" customFormat="1" ht="139.5" customHeight="1" x14ac:dyDescent="0.25">
      <c r="A41" s="378"/>
      <c r="B41" s="379"/>
      <c r="C41" s="377"/>
      <c r="D41" s="393"/>
      <c r="E41" s="393"/>
      <c r="F41" s="393"/>
      <c r="G41" s="393"/>
      <c r="H41" s="393"/>
      <c r="I41" s="393"/>
      <c r="J41" s="378"/>
      <c r="K41" s="378"/>
      <c r="L41" s="379"/>
      <c r="M41" s="379"/>
      <c r="N41" s="379"/>
      <c r="O41" s="379"/>
      <c r="P41" s="385"/>
      <c r="Q41" s="379"/>
      <c r="R41" s="390"/>
      <c r="S41" s="384"/>
      <c r="T41" s="378"/>
    </row>
    <row r="42" spans="1:20" s="15" customFormat="1" ht="33" customHeight="1" x14ac:dyDescent="0.25">
      <c r="A42" s="378" t="s">
        <v>558</v>
      </c>
      <c r="B42" s="379" t="s">
        <v>344</v>
      </c>
      <c r="C42" s="335" t="s">
        <v>66</v>
      </c>
      <c r="D42" s="20">
        <v>104185550.67</v>
      </c>
      <c r="E42" s="20">
        <v>114154644.56</v>
      </c>
      <c r="F42" s="20">
        <v>56328818.700000003</v>
      </c>
      <c r="G42" s="299">
        <v>0.49340000000000001</v>
      </c>
      <c r="H42" s="20">
        <v>-57825825.859999999</v>
      </c>
      <c r="I42" s="337">
        <v>-50.66</v>
      </c>
      <c r="J42" s="381" t="s">
        <v>545</v>
      </c>
      <c r="K42" s="378" t="s">
        <v>24</v>
      </c>
      <c r="L42" s="383">
        <v>80.400000000000006</v>
      </c>
      <c r="M42" s="383">
        <v>80.400000000000006</v>
      </c>
      <c r="N42" s="383">
        <v>65.900000000000006</v>
      </c>
      <c r="O42" s="383" t="s">
        <v>515</v>
      </c>
      <c r="P42" s="391">
        <v>0.81969999999999998</v>
      </c>
      <c r="Q42" s="383">
        <v>81.790000000000006</v>
      </c>
      <c r="R42" s="383">
        <v>-14.5</v>
      </c>
      <c r="S42" s="386">
        <v>-18.03</v>
      </c>
      <c r="T42" s="382" t="s">
        <v>530</v>
      </c>
    </row>
    <row r="43" spans="1:20" s="15" customFormat="1" ht="213.75" customHeight="1" x14ac:dyDescent="0.25">
      <c r="A43" s="378"/>
      <c r="B43" s="379"/>
      <c r="C43" s="335" t="s">
        <v>60</v>
      </c>
      <c r="D43" s="20">
        <v>79307822.370000005</v>
      </c>
      <c r="E43" s="20">
        <v>86119176.260000005</v>
      </c>
      <c r="F43" s="20">
        <v>43418925</v>
      </c>
      <c r="G43" s="299">
        <v>0.50419999999999998</v>
      </c>
      <c r="H43" s="20">
        <v>-42700251.259999998</v>
      </c>
      <c r="I43" s="337">
        <v>-49.58</v>
      </c>
      <c r="J43" s="381"/>
      <c r="K43" s="378"/>
      <c r="L43" s="383"/>
      <c r="M43" s="383"/>
      <c r="N43" s="383"/>
      <c r="O43" s="383"/>
      <c r="P43" s="391"/>
      <c r="Q43" s="383"/>
      <c r="R43" s="383"/>
      <c r="S43" s="386"/>
      <c r="T43" s="382"/>
    </row>
    <row r="44" spans="1:20" s="15" customFormat="1" ht="268.5" customHeight="1" x14ac:dyDescent="0.25">
      <c r="A44" s="378"/>
      <c r="B44" s="379"/>
      <c r="C44" s="377" t="s">
        <v>61</v>
      </c>
      <c r="D44" s="393">
        <v>24877728.300000001</v>
      </c>
      <c r="E44" s="393">
        <v>28035468.300000001</v>
      </c>
      <c r="F44" s="393">
        <v>12909893.699999999</v>
      </c>
      <c r="G44" s="393">
        <v>0.46</v>
      </c>
      <c r="H44" s="393">
        <v>-15125574.6</v>
      </c>
      <c r="I44" s="393">
        <v>-53.95</v>
      </c>
      <c r="J44" s="381"/>
      <c r="K44" s="333" t="s">
        <v>31</v>
      </c>
      <c r="L44" s="336">
        <v>11</v>
      </c>
      <c r="M44" s="336">
        <v>11</v>
      </c>
      <c r="N44" s="336">
        <v>21</v>
      </c>
      <c r="O44" s="336" t="s">
        <v>516</v>
      </c>
      <c r="P44" s="310">
        <v>0.52380000000000004</v>
      </c>
      <c r="Q44" s="336">
        <v>52.38</v>
      </c>
      <c r="R44" s="275">
        <v>-10</v>
      </c>
      <c r="S44" s="337">
        <v>-47.62</v>
      </c>
      <c r="T44" s="333" t="s">
        <v>537</v>
      </c>
    </row>
    <row r="45" spans="1:20" s="15" customFormat="1" ht="187.5" customHeight="1" x14ac:dyDescent="0.25">
      <c r="A45" s="378"/>
      <c r="B45" s="379"/>
      <c r="C45" s="377"/>
      <c r="D45" s="393"/>
      <c r="E45" s="393"/>
      <c r="F45" s="393"/>
      <c r="G45" s="393"/>
      <c r="H45" s="393"/>
      <c r="I45" s="393"/>
      <c r="J45" s="381"/>
      <c r="K45" s="333" t="s">
        <v>329</v>
      </c>
      <c r="L45" s="336">
        <v>45</v>
      </c>
      <c r="M45" s="336">
        <v>45</v>
      </c>
      <c r="N45" s="336">
        <v>29</v>
      </c>
      <c r="O45" s="336" t="s">
        <v>517</v>
      </c>
      <c r="P45" s="310">
        <v>0.64439999999999997</v>
      </c>
      <c r="Q45" s="336">
        <v>64.44</v>
      </c>
      <c r="R45" s="275">
        <v>-16</v>
      </c>
      <c r="S45" s="337">
        <v>-35.56</v>
      </c>
      <c r="T45" s="333" t="s">
        <v>532</v>
      </c>
    </row>
    <row r="46" spans="1:20" s="15" customFormat="1" ht="162" customHeight="1" x14ac:dyDescent="0.25">
      <c r="A46" s="333" t="s">
        <v>559</v>
      </c>
      <c r="B46" s="336" t="s">
        <v>36</v>
      </c>
      <c r="C46" s="335" t="s">
        <v>552</v>
      </c>
      <c r="D46" s="20">
        <v>799000</v>
      </c>
      <c r="E46" s="20">
        <v>799000</v>
      </c>
      <c r="F46" s="20">
        <v>740902.18</v>
      </c>
      <c r="G46" s="299">
        <v>0.92730000000000001</v>
      </c>
      <c r="H46" s="20">
        <v>-58097.82</v>
      </c>
      <c r="I46" s="337">
        <v>-7.27</v>
      </c>
      <c r="J46" s="361" t="s">
        <v>531</v>
      </c>
      <c r="K46" s="333" t="s">
        <v>33</v>
      </c>
      <c r="L46" s="336">
        <v>100</v>
      </c>
      <c r="M46" s="336">
        <v>100</v>
      </c>
      <c r="N46" s="336">
        <v>100</v>
      </c>
      <c r="O46" s="336" t="s">
        <v>518</v>
      </c>
      <c r="P46" s="310">
        <v>1</v>
      </c>
      <c r="Q46" s="336">
        <v>100</v>
      </c>
      <c r="R46" s="336">
        <v>0</v>
      </c>
      <c r="S46" s="337">
        <v>0</v>
      </c>
      <c r="T46" s="333"/>
    </row>
    <row r="47" spans="1:20" s="15" customFormat="1" ht="33" customHeight="1" x14ac:dyDescent="0.25">
      <c r="A47" s="392" t="s">
        <v>494</v>
      </c>
      <c r="B47" s="392"/>
      <c r="C47" s="392"/>
      <c r="D47" s="392"/>
      <c r="E47" s="392"/>
      <c r="F47" s="392"/>
      <c r="G47" s="392"/>
      <c r="H47" s="392"/>
      <c r="I47" s="392"/>
      <c r="J47" s="305" t="s">
        <v>212</v>
      </c>
      <c r="K47" s="305" t="s">
        <v>212</v>
      </c>
      <c r="L47" s="305" t="s">
        <v>212</v>
      </c>
      <c r="M47" s="305" t="s">
        <v>212</v>
      </c>
      <c r="N47" s="305" t="s">
        <v>212</v>
      </c>
      <c r="O47" s="323" t="s">
        <v>495</v>
      </c>
      <c r="P47" s="306">
        <v>103.7</v>
      </c>
      <c r="Q47" s="324">
        <v>97.34</v>
      </c>
      <c r="R47" s="305" t="s">
        <v>212</v>
      </c>
      <c r="S47" s="305" t="s">
        <v>212</v>
      </c>
      <c r="T47" s="325" t="s">
        <v>519</v>
      </c>
    </row>
    <row r="48" spans="1:20" s="15" customFormat="1" ht="40.5" customHeight="1" x14ac:dyDescent="0.25">
      <c r="A48" s="392" t="s">
        <v>520</v>
      </c>
      <c r="B48" s="392"/>
      <c r="C48" s="392"/>
      <c r="D48" s="392"/>
      <c r="E48" s="392"/>
      <c r="F48" s="392"/>
      <c r="G48" s="392"/>
      <c r="H48" s="392"/>
      <c r="I48" s="392"/>
      <c r="J48" s="305" t="s">
        <v>212</v>
      </c>
      <c r="K48" s="305" t="s">
        <v>212</v>
      </c>
      <c r="L48" s="305" t="s">
        <v>212</v>
      </c>
      <c r="M48" s="305" t="s">
        <v>212</v>
      </c>
      <c r="N48" s="305" t="s">
        <v>212</v>
      </c>
      <c r="O48" s="323" t="s">
        <v>521</v>
      </c>
      <c r="P48" s="307">
        <v>129.82</v>
      </c>
      <c r="Q48" s="326" t="s">
        <v>540</v>
      </c>
      <c r="R48" s="305" t="s">
        <v>212</v>
      </c>
      <c r="S48" s="305" t="s">
        <v>212</v>
      </c>
      <c r="T48" s="325" t="s">
        <v>523</v>
      </c>
    </row>
    <row r="49" spans="1:21" s="15" customFormat="1" ht="54" customHeight="1" x14ac:dyDescent="0.25">
      <c r="A49" s="396" t="s">
        <v>560</v>
      </c>
      <c r="B49" s="396"/>
      <c r="C49" s="396"/>
      <c r="D49" s="396"/>
      <c r="E49" s="396"/>
      <c r="F49" s="396"/>
      <c r="G49" s="396"/>
      <c r="H49" s="396"/>
      <c r="I49" s="396"/>
      <c r="J49" s="303" t="s">
        <v>212</v>
      </c>
      <c r="K49" s="303" t="s">
        <v>212</v>
      </c>
      <c r="L49" s="303" t="s">
        <v>212</v>
      </c>
      <c r="M49" s="303" t="s">
        <v>212</v>
      </c>
      <c r="N49" s="303" t="s">
        <v>212</v>
      </c>
      <c r="O49" s="327" t="s">
        <v>522</v>
      </c>
      <c r="P49" s="303" t="s">
        <v>212</v>
      </c>
      <c r="Q49" s="328">
        <v>79.88</v>
      </c>
      <c r="R49" s="303" t="s">
        <v>212</v>
      </c>
      <c r="S49" s="303" t="s">
        <v>212</v>
      </c>
      <c r="T49" s="303" t="s">
        <v>212</v>
      </c>
    </row>
    <row r="50" spans="1:21" s="15" customFormat="1" ht="24.75" customHeight="1" x14ac:dyDescent="0.25">
      <c r="A50" s="382" t="s">
        <v>26</v>
      </c>
      <c r="B50" s="339" t="s">
        <v>16</v>
      </c>
      <c r="C50" s="335" t="s">
        <v>66</v>
      </c>
      <c r="D50" s="243">
        <v>296117749.67000002</v>
      </c>
      <c r="E50" s="243">
        <v>307824943.56</v>
      </c>
      <c r="F50" s="243">
        <v>245901256.33000001</v>
      </c>
      <c r="G50" s="299">
        <v>0.79879999999999995</v>
      </c>
      <c r="H50" s="243">
        <v>-61886302.390000001</v>
      </c>
      <c r="I50" s="337">
        <v>-20.100000000000001</v>
      </c>
      <c r="J50" s="344" t="s">
        <v>16</v>
      </c>
      <c r="K50" s="336" t="s">
        <v>16</v>
      </c>
      <c r="L50" s="336" t="s">
        <v>16</v>
      </c>
      <c r="M50" s="336" t="s">
        <v>16</v>
      </c>
      <c r="N50" s="336" t="s">
        <v>16</v>
      </c>
      <c r="O50" s="336" t="s">
        <v>16</v>
      </c>
      <c r="P50" s="336" t="s">
        <v>16</v>
      </c>
      <c r="Q50" s="336" t="s">
        <v>16</v>
      </c>
      <c r="R50" s="336" t="s">
        <v>16</v>
      </c>
      <c r="S50" s="336" t="s">
        <v>16</v>
      </c>
      <c r="T50" s="6" t="s">
        <v>35</v>
      </c>
    </row>
    <row r="51" spans="1:21" s="15" customFormat="1" ht="51" customHeight="1" x14ac:dyDescent="0.25">
      <c r="A51" s="382"/>
      <c r="B51" s="339" t="s">
        <v>16</v>
      </c>
      <c r="C51" s="335" t="s">
        <v>60</v>
      </c>
      <c r="D51" s="243">
        <v>270993922.37</v>
      </c>
      <c r="E51" s="243">
        <v>279543376.25999999</v>
      </c>
      <c r="F51" s="243">
        <v>232800267.44999999</v>
      </c>
      <c r="G51" s="299">
        <v>0.83279999999999998</v>
      </c>
      <c r="H51" s="243">
        <v>-46705723.969999999</v>
      </c>
      <c r="I51" s="337">
        <v>-16.71</v>
      </c>
      <c r="J51" s="344" t="s">
        <v>16</v>
      </c>
      <c r="K51" s="336" t="s">
        <v>16</v>
      </c>
      <c r="L51" s="336" t="s">
        <v>16</v>
      </c>
      <c r="M51" s="336" t="s">
        <v>16</v>
      </c>
      <c r="N51" s="336" t="s">
        <v>16</v>
      </c>
      <c r="O51" s="336" t="s">
        <v>16</v>
      </c>
      <c r="P51" s="336" t="s">
        <v>16</v>
      </c>
      <c r="Q51" s="336" t="s">
        <v>16</v>
      </c>
      <c r="R51" s="336" t="s">
        <v>16</v>
      </c>
      <c r="S51" s="336" t="s">
        <v>16</v>
      </c>
      <c r="T51" s="6" t="s">
        <v>35</v>
      </c>
    </row>
    <row r="52" spans="1:21" s="15" customFormat="1" ht="48" customHeight="1" x14ac:dyDescent="0.25">
      <c r="A52" s="382"/>
      <c r="B52" s="339" t="s">
        <v>16</v>
      </c>
      <c r="C52" s="335" t="s">
        <v>61</v>
      </c>
      <c r="D52" s="243">
        <v>25123827.300000001</v>
      </c>
      <c r="E52" s="243">
        <v>28281567.300000001</v>
      </c>
      <c r="F52" s="243">
        <v>13100988.880000001</v>
      </c>
      <c r="G52" s="299">
        <v>0.4632</v>
      </c>
      <c r="H52" s="243">
        <v>-15180578.42</v>
      </c>
      <c r="I52" s="337">
        <v>-53.68</v>
      </c>
      <c r="J52" s="344" t="s">
        <v>16</v>
      </c>
      <c r="K52" s="336" t="s">
        <v>16</v>
      </c>
      <c r="L52" s="336" t="s">
        <v>16</v>
      </c>
      <c r="M52" s="336" t="s">
        <v>16</v>
      </c>
      <c r="N52" s="336" t="s">
        <v>16</v>
      </c>
      <c r="O52" s="336" t="s">
        <v>16</v>
      </c>
      <c r="P52" s="336" t="s">
        <v>16</v>
      </c>
      <c r="Q52" s="336" t="s">
        <v>16</v>
      </c>
      <c r="R52" s="336" t="s">
        <v>16</v>
      </c>
      <c r="S52" s="336" t="s">
        <v>16</v>
      </c>
      <c r="T52" s="6" t="s">
        <v>35</v>
      </c>
    </row>
    <row r="53" spans="1:21" s="15" customFormat="1" ht="36" customHeight="1" x14ac:dyDescent="0.25">
      <c r="A53" s="378" t="s">
        <v>37</v>
      </c>
      <c r="B53" s="344" t="s">
        <v>16</v>
      </c>
      <c r="C53" s="346" t="s">
        <v>66</v>
      </c>
      <c r="D53" s="243">
        <v>168677923.83000001</v>
      </c>
      <c r="E53" s="356">
        <v>174321555.78999999</v>
      </c>
      <c r="F53" s="356">
        <v>170851943.22</v>
      </c>
      <c r="G53" s="358">
        <v>0.98009999999999997</v>
      </c>
      <c r="H53" s="356">
        <v>-3432227.73</v>
      </c>
      <c r="I53" s="345">
        <v>-1.97</v>
      </c>
      <c r="J53" s="344" t="s">
        <v>16</v>
      </c>
      <c r="K53" s="344" t="s">
        <v>16</v>
      </c>
      <c r="L53" s="344" t="s">
        <v>16</v>
      </c>
      <c r="M53" s="344" t="s">
        <v>16</v>
      </c>
      <c r="N53" s="344" t="s">
        <v>16</v>
      </c>
      <c r="O53" s="344" t="s">
        <v>16</v>
      </c>
      <c r="P53" s="344" t="s">
        <v>16</v>
      </c>
      <c r="Q53" s="344" t="s">
        <v>16</v>
      </c>
      <c r="R53" s="344" t="s">
        <v>16</v>
      </c>
      <c r="S53" s="344" t="s">
        <v>16</v>
      </c>
      <c r="T53" s="359" t="s">
        <v>35</v>
      </c>
      <c r="U53" s="248"/>
    </row>
    <row r="54" spans="1:21" s="15" customFormat="1" ht="87.75" customHeight="1" x14ac:dyDescent="0.25">
      <c r="A54" s="378"/>
      <c r="B54" s="344" t="s">
        <v>16</v>
      </c>
      <c r="C54" s="346" t="s">
        <v>60</v>
      </c>
      <c r="D54" s="243">
        <v>168431824.83000001</v>
      </c>
      <c r="E54" s="243">
        <v>174075456.78999999</v>
      </c>
      <c r="F54" s="243">
        <v>170660848.03999999</v>
      </c>
      <c r="G54" s="358">
        <v>0.98040000000000005</v>
      </c>
      <c r="H54" s="356">
        <v>-3377223.91</v>
      </c>
      <c r="I54" s="345">
        <v>-1.94</v>
      </c>
      <c r="J54" s="344" t="s">
        <v>16</v>
      </c>
      <c r="K54" s="344" t="s">
        <v>16</v>
      </c>
      <c r="L54" s="344" t="s">
        <v>16</v>
      </c>
      <c r="M54" s="344" t="s">
        <v>16</v>
      </c>
      <c r="N54" s="344" t="s">
        <v>16</v>
      </c>
      <c r="O54" s="344" t="s">
        <v>16</v>
      </c>
      <c r="P54" s="344" t="s">
        <v>16</v>
      </c>
      <c r="Q54" s="344" t="s">
        <v>16</v>
      </c>
      <c r="R54" s="344" t="s">
        <v>16</v>
      </c>
      <c r="S54" s="344" t="s">
        <v>16</v>
      </c>
      <c r="T54" s="359" t="s">
        <v>35</v>
      </c>
      <c r="U54" s="248"/>
    </row>
    <row r="55" spans="1:21" s="15" customFormat="1" ht="33" customHeight="1" x14ac:dyDescent="0.25">
      <c r="A55" s="378"/>
      <c r="B55" s="344" t="s">
        <v>16</v>
      </c>
      <c r="C55" s="346" t="s">
        <v>61</v>
      </c>
      <c r="D55" s="243">
        <v>246099</v>
      </c>
      <c r="E55" s="356">
        <v>246099</v>
      </c>
      <c r="F55" s="356">
        <v>191095.18</v>
      </c>
      <c r="G55" s="358">
        <v>0.77649999999999997</v>
      </c>
      <c r="H55" s="356">
        <v>-55003.82</v>
      </c>
      <c r="I55" s="345">
        <v>-22.35</v>
      </c>
      <c r="J55" s="344" t="s">
        <v>16</v>
      </c>
      <c r="K55" s="344" t="s">
        <v>16</v>
      </c>
      <c r="L55" s="344" t="s">
        <v>16</v>
      </c>
      <c r="M55" s="344" t="s">
        <v>16</v>
      </c>
      <c r="N55" s="344" t="s">
        <v>16</v>
      </c>
      <c r="O55" s="344" t="s">
        <v>16</v>
      </c>
      <c r="P55" s="344" t="s">
        <v>16</v>
      </c>
      <c r="Q55" s="344" t="s">
        <v>16</v>
      </c>
      <c r="R55" s="344" t="s">
        <v>16</v>
      </c>
      <c r="S55" s="344" t="s">
        <v>16</v>
      </c>
      <c r="T55" s="359" t="s">
        <v>35</v>
      </c>
    </row>
    <row r="56" spans="1:21" s="15" customFormat="1" ht="29.25" customHeight="1" x14ac:dyDescent="0.25">
      <c r="A56" s="378" t="s">
        <v>27</v>
      </c>
      <c r="B56" s="336" t="s">
        <v>16</v>
      </c>
      <c r="C56" s="335" t="s">
        <v>66</v>
      </c>
      <c r="D56" s="20">
        <v>4624800</v>
      </c>
      <c r="E56" s="20">
        <v>731873.66</v>
      </c>
      <c r="F56" s="20">
        <v>546458.25</v>
      </c>
      <c r="G56" s="299">
        <v>0.74670000000000003</v>
      </c>
      <c r="H56" s="20">
        <v>-185415.41</v>
      </c>
      <c r="I56" s="337">
        <v>-25.33</v>
      </c>
      <c r="J56" s="344" t="s">
        <v>16</v>
      </c>
      <c r="K56" s="336" t="s">
        <v>16</v>
      </c>
      <c r="L56" s="336" t="s">
        <v>16</v>
      </c>
      <c r="M56" s="336" t="s">
        <v>16</v>
      </c>
      <c r="N56" s="336" t="s">
        <v>16</v>
      </c>
      <c r="O56" s="336" t="s">
        <v>16</v>
      </c>
      <c r="P56" s="336" t="s">
        <v>16</v>
      </c>
      <c r="Q56" s="336" t="s">
        <v>16</v>
      </c>
      <c r="R56" s="336" t="s">
        <v>16</v>
      </c>
      <c r="S56" s="336" t="s">
        <v>16</v>
      </c>
      <c r="T56" s="6" t="s">
        <v>35</v>
      </c>
    </row>
    <row r="57" spans="1:21" s="15" customFormat="1" ht="90.75" customHeight="1" x14ac:dyDescent="0.25">
      <c r="A57" s="378"/>
      <c r="B57" s="336" t="s">
        <v>16</v>
      </c>
      <c r="C57" s="335" t="s">
        <v>60</v>
      </c>
      <c r="D57" s="20">
        <v>4624800</v>
      </c>
      <c r="E57" s="20">
        <v>731873.66</v>
      </c>
      <c r="F57" s="20">
        <v>546458.25</v>
      </c>
      <c r="G57" s="299">
        <v>0.74670000000000003</v>
      </c>
      <c r="H57" s="20">
        <v>-185415.41</v>
      </c>
      <c r="I57" s="337">
        <v>-25.33</v>
      </c>
      <c r="J57" s="344" t="s">
        <v>16</v>
      </c>
      <c r="K57" s="336" t="s">
        <v>16</v>
      </c>
      <c r="L57" s="336" t="s">
        <v>16</v>
      </c>
      <c r="M57" s="336" t="s">
        <v>16</v>
      </c>
      <c r="N57" s="336" t="s">
        <v>16</v>
      </c>
      <c r="O57" s="336" t="s">
        <v>16</v>
      </c>
      <c r="P57" s="336" t="s">
        <v>16</v>
      </c>
      <c r="Q57" s="336" t="s">
        <v>16</v>
      </c>
      <c r="R57" s="336" t="s">
        <v>16</v>
      </c>
      <c r="S57" s="336" t="s">
        <v>16</v>
      </c>
      <c r="T57" s="6" t="s">
        <v>35</v>
      </c>
    </row>
    <row r="58" spans="1:21" s="15" customFormat="1" ht="21" customHeight="1" x14ac:dyDescent="0.25">
      <c r="A58" s="378" t="s">
        <v>343</v>
      </c>
      <c r="B58" s="336" t="s">
        <v>16</v>
      </c>
      <c r="C58" s="335" t="s">
        <v>66</v>
      </c>
      <c r="D58" s="20">
        <v>104185550.67</v>
      </c>
      <c r="E58" s="20">
        <v>114154644.56</v>
      </c>
      <c r="F58" s="20">
        <v>56328818.700000003</v>
      </c>
      <c r="G58" s="299">
        <v>0.49340000000000001</v>
      </c>
      <c r="H58" s="20">
        <v>-57825825.859999999</v>
      </c>
      <c r="I58" s="337">
        <v>-50.66</v>
      </c>
      <c r="J58" s="344" t="s">
        <v>16</v>
      </c>
      <c r="K58" s="336" t="s">
        <v>16</v>
      </c>
      <c r="L58" s="336" t="s">
        <v>16</v>
      </c>
      <c r="M58" s="336" t="s">
        <v>16</v>
      </c>
      <c r="N58" s="336" t="s">
        <v>16</v>
      </c>
      <c r="O58" s="336" t="s">
        <v>16</v>
      </c>
      <c r="P58" s="336" t="s">
        <v>16</v>
      </c>
      <c r="Q58" s="336" t="s">
        <v>16</v>
      </c>
      <c r="R58" s="336" t="s">
        <v>16</v>
      </c>
      <c r="S58" s="336" t="s">
        <v>16</v>
      </c>
      <c r="T58" s="6" t="s">
        <v>35</v>
      </c>
    </row>
    <row r="59" spans="1:21" s="15" customFormat="1" ht="89.25" customHeight="1" x14ac:dyDescent="0.25">
      <c r="A59" s="378"/>
      <c r="B59" s="336" t="s">
        <v>16</v>
      </c>
      <c r="C59" s="335" t="s">
        <v>60</v>
      </c>
      <c r="D59" s="20">
        <v>79307822.370000005</v>
      </c>
      <c r="E59" s="20">
        <v>86119176.260000005</v>
      </c>
      <c r="F59" s="20">
        <v>43418925</v>
      </c>
      <c r="G59" s="299">
        <v>0.50419999999999998</v>
      </c>
      <c r="H59" s="20">
        <v>-42700251.259999998</v>
      </c>
      <c r="I59" s="337">
        <v>-49.58</v>
      </c>
      <c r="J59" s="344" t="s">
        <v>16</v>
      </c>
      <c r="K59" s="336" t="s">
        <v>16</v>
      </c>
      <c r="L59" s="336" t="s">
        <v>16</v>
      </c>
      <c r="M59" s="336" t="s">
        <v>16</v>
      </c>
      <c r="N59" s="336" t="s">
        <v>16</v>
      </c>
      <c r="O59" s="336" t="s">
        <v>16</v>
      </c>
      <c r="P59" s="336" t="s">
        <v>16</v>
      </c>
      <c r="Q59" s="336" t="s">
        <v>16</v>
      </c>
      <c r="R59" s="336" t="s">
        <v>16</v>
      </c>
      <c r="S59" s="336" t="s">
        <v>16</v>
      </c>
      <c r="T59" s="6" t="s">
        <v>35</v>
      </c>
    </row>
    <row r="60" spans="1:21" s="15" customFormat="1" ht="39" customHeight="1" x14ac:dyDescent="0.25">
      <c r="A60" s="378"/>
      <c r="B60" s="336" t="s">
        <v>16</v>
      </c>
      <c r="C60" s="335" t="s">
        <v>61</v>
      </c>
      <c r="D60" s="20">
        <v>24877728.300000001</v>
      </c>
      <c r="E60" s="20">
        <v>28035468.300000001</v>
      </c>
      <c r="F60" s="20">
        <v>12909893.699999999</v>
      </c>
      <c r="G60" s="299">
        <v>0.46050000000000002</v>
      </c>
      <c r="H60" s="20">
        <v>-15125574.6</v>
      </c>
      <c r="I60" s="337">
        <v>-53.95</v>
      </c>
      <c r="J60" s="344" t="s">
        <v>16</v>
      </c>
      <c r="K60" s="336" t="s">
        <v>16</v>
      </c>
      <c r="L60" s="336" t="s">
        <v>16</v>
      </c>
      <c r="M60" s="336" t="s">
        <v>16</v>
      </c>
      <c r="N60" s="336" t="s">
        <v>16</v>
      </c>
      <c r="O60" s="336" t="s">
        <v>16</v>
      </c>
      <c r="P60" s="336" t="s">
        <v>16</v>
      </c>
      <c r="Q60" s="336" t="s">
        <v>16</v>
      </c>
      <c r="R60" s="336" t="s">
        <v>16</v>
      </c>
      <c r="S60" s="336" t="s">
        <v>16</v>
      </c>
      <c r="T60" s="6" t="s">
        <v>35</v>
      </c>
    </row>
    <row r="61" spans="1:21" s="15" customFormat="1" ht="26.25" customHeight="1" x14ac:dyDescent="0.25">
      <c r="A61" s="378" t="s">
        <v>29</v>
      </c>
      <c r="B61" s="336" t="s">
        <v>16</v>
      </c>
      <c r="C61" s="335" t="s">
        <v>66</v>
      </c>
      <c r="D61" s="20">
        <v>14000000</v>
      </c>
      <c r="E61" s="20">
        <v>14000000</v>
      </c>
      <c r="F61" s="20">
        <v>13999992</v>
      </c>
      <c r="G61" s="299">
        <v>1</v>
      </c>
      <c r="H61" s="20">
        <v>-8</v>
      </c>
      <c r="I61" s="337">
        <v>0</v>
      </c>
      <c r="J61" s="344" t="s">
        <v>16</v>
      </c>
      <c r="K61" s="336" t="s">
        <v>16</v>
      </c>
      <c r="L61" s="336" t="s">
        <v>16</v>
      </c>
      <c r="M61" s="336" t="s">
        <v>16</v>
      </c>
      <c r="N61" s="336" t="s">
        <v>16</v>
      </c>
      <c r="O61" s="336" t="s">
        <v>16</v>
      </c>
      <c r="P61" s="336" t="s">
        <v>16</v>
      </c>
      <c r="Q61" s="336" t="s">
        <v>16</v>
      </c>
      <c r="R61" s="336" t="s">
        <v>16</v>
      </c>
      <c r="S61" s="336" t="s">
        <v>16</v>
      </c>
      <c r="T61" s="6" t="s">
        <v>35</v>
      </c>
    </row>
    <row r="62" spans="1:21" s="15" customFormat="1" ht="58.5" customHeight="1" x14ac:dyDescent="0.25">
      <c r="A62" s="378"/>
      <c r="B62" s="336" t="s">
        <v>16</v>
      </c>
      <c r="C62" s="335" t="s">
        <v>60</v>
      </c>
      <c r="D62" s="20">
        <v>14000000</v>
      </c>
      <c r="E62" s="20">
        <v>14000000</v>
      </c>
      <c r="F62" s="20">
        <v>13999992</v>
      </c>
      <c r="G62" s="299">
        <v>1</v>
      </c>
      <c r="H62" s="20">
        <v>-8</v>
      </c>
      <c r="I62" s="337">
        <v>0</v>
      </c>
      <c r="J62" s="344" t="s">
        <v>16</v>
      </c>
      <c r="K62" s="336" t="s">
        <v>16</v>
      </c>
      <c r="L62" s="336" t="s">
        <v>16</v>
      </c>
      <c r="M62" s="336" t="s">
        <v>16</v>
      </c>
      <c r="N62" s="336" t="s">
        <v>16</v>
      </c>
      <c r="O62" s="336" t="s">
        <v>16</v>
      </c>
      <c r="P62" s="336" t="s">
        <v>16</v>
      </c>
      <c r="Q62" s="336" t="s">
        <v>16</v>
      </c>
      <c r="R62" s="336" t="s">
        <v>16</v>
      </c>
      <c r="S62" s="336" t="s">
        <v>16</v>
      </c>
      <c r="T62" s="6" t="s">
        <v>35</v>
      </c>
    </row>
    <row r="63" spans="1:21" s="15" customFormat="1" ht="20.25" customHeight="1" x14ac:dyDescent="0.25">
      <c r="A63" s="378" t="s">
        <v>345</v>
      </c>
      <c r="B63" s="336" t="s">
        <v>16</v>
      </c>
      <c r="C63" s="335" t="s">
        <v>66</v>
      </c>
      <c r="D63" s="20">
        <v>2970187.51</v>
      </c>
      <c r="E63" s="20">
        <v>2964531.81</v>
      </c>
      <c r="F63" s="20">
        <v>2612342.7200000002</v>
      </c>
      <c r="G63" s="299">
        <v>0.88119999999999998</v>
      </c>
      <c r="H63" s="20">
        <v>-352189.09</v>
      </c>
      <c r="I63" s="337">
        <v>-11.88</v>
      </c>
      <c r="J63" s="344" t="s">
        <v>16</v>
      </c>
      <c r="K63" s="336" t="s">
        <v>16</v>
      </c>
      <c r="L63" s="336" t="s">
        <v>16</v>
      </c>
      <c r="M63" s="336" t="s">
        <v>16</v>
      </c>
      <c r="N63" s="336" t="s">
        <v>16</v>
      </c>
      <c r="O63" s="336" t="s">
        <v>16</v>
      </c>
      <c r="P63" s="336" t="s">
        <v>16</v>
      </c>
      <c r="Q63" s="336" t="s">
        <v>16</v>
      </c>
      <c r="R63" s="336" t="s">
        <v>16</v>
      </c>
      <c r="S63" s="336" t="s">
        <v>16</v>
      </c>
      <c r="T63" s="6" t="s">
        <v>35</v>
      </c>
    </row>
    <row r="64" spans="1:21" s="15" customFormat="1" ht="75" x14ac:dyDescent="0.25">
      <c r="A64" s="378" t="s">
        <v>297</v>
      </c>
      <c r="B64" s="336" t="s">
        <v>16</v>
      </c>
      <c r="C64" s="335" t="s">
        <v>60</v>
      </c>
      <c r="D64" s="20">
        <v>2970187.51</v>
      </c>
      <c r="E64" s="20">
        <v>2964531.81</v>
      </c>
      <c r="F64" s="20">
        <v>2612342.7200000002</v>
      </c>
      <c r="G64" s="299">
        <v>0.88119999999999998</v>
      </c>
      <c r="H64" s="20">
        <v>-352189.09</v>
      </c>
      <c r="I64" s="337">
        <v>-11.88</v>
      </c>
      <c r="J64" s="344" t="s">
        <v>16</v>
      </c>
      <c r="K64" s="336" t="s">
        <v>16</v>
      </c>
      <c r="L64" s="336" t="s">
        <v>16</v>
      </c>
      <c r="M64" s="336" t="s">
        <v>16</v>
      </c>
      <c r="N64" s="336" t="s">
        <v>16</v>
      </c>
      <c r="O64" s="336" t="s">
        <v>16</v>
      </c>
      <c r="P64" s="336" t="s">
        <v>16</v>
      </c>
      <c r="Q64" s="336" t="s">
        <v>16</v>
      </c>
      <c r="R64" s="336" t="s">
        <v>16</v>
      </c>
      <c r="S64" s="336" t="s">
        <v>16</v>
      </c>
      <c r="T64" s="6" t="s">
        <v>35</v>
      </c>
    </row>
    <row r="65" spans="1:20" s="15" customFormat="1" ht="21.75" customHeight="1" x14ac:dyDescent="0.25">
      <c r="A65" s="378" t="s">
        <v>346</v>
      </c>
      <c r="B65" s="336" t="s">
        <v>16</v>
      </c>
      <c r="C65" s="335" t="s">
        <v>66</v>
      </c>
      <c r="D65" s="20">
        <v>1659287.66</v>
      </c>
      <c r="E65" s="20">
        <v>1652337.74</v>
      </c>
      <c r="F65" s="20">
        <v>1561701.44</v>
      </c>
      <c r="G65" s="299">
        <v>0.94510000000000005</v>
      </c>
      <c r="H65" s="20">
        <v>-90636.3</v>
      </c>
      <c r="I65" s="20">
        <v>5.49</v>
      </c>
      <c r="J65" s="344" t="s">
        <v>16</v>
      </c>
      <c r="K65" s="336" t="s">
        <v>16</v>
      </c>
      <c r="L65" s="336" t="s">
        <v>16</v>
      </c>
      <c r="M65" s="336" t="s">
        <v>16</v>
      </c>
      <c r="N65" s="336" t="s">
        <v>16</v>
      </c>
      <c r="O65" s="336" t="s">
        <v>16</v>
      </c>
      <c r="P65" s="336" t="s">
        <v>16</v>
      </c>
      <c r="Q65" s="336" t="s">
        <v>16</v>
      </c>
      <c r="R65" s="336" t="s">
        <v>16</v>
      </c>
      <c r="S65" s="336" t="s">
        <v>16</v>
      </c>
      <c r="T65" s="6" t="s">
        <v>35</v>
      </c>
    </row>
    <row r="66" spans="1:20" s="15" customFormat="1" ht="100.5" customHeight="1" x14ac:dyDescent="0.25">
      <c r="A66" s="378"/>
      <c r="B66" s="336" t="s">
        <v>16</v>
      </c>
      <c r="C66" s="335" t="s">
        <v>60</v>
      </c>
      <c r="D66" s="20">
        <v>1659287.66</v>
      </c>
      <c r="E66" s="20">
        <v>1652337.74</v>
      </c>
      <c r="F66" s="20">
        <v>1561701.44</v>
      </c>
      <c r="G66" s="299">
        <v>0.94510000000000005</v>
      </c>
      <c r="H66" s="20">
        <v>-90636.3</v>
      </c>
      <c r="I66" s="20">
        <v>5.49</v>
      </c>
      <c r="J66" s="344" t="s">
        <v>16</v>
      </c>
      <c r="K66" s="336" t="s">
        <v>16</v>
      </c>
      <c r="L66" s="336" t="s">
        <v>16</v>
      </c>
      <c r="M66" s="336" t="s">
        <v>16</v>
      </c>
      <c r="N66" s="336" t="s">
        <v>16</v>
      </c>
      <c r="O66" s="336" t="s">
        <v>16</v>
      </c>
      <c r="P66" s="336" t="s">
        <v>16</v>
      </c>
      <c r="Q66" s="336" t="s">
        <v>16</v>
      </c>
      <c r="R66" s="336" t="s">
        <v>16</v>
      </c>
      <c r="S66" s="336" t="s">
        <v>16</v>
      </c>
      <c r="T66" s="6" t="s">
        <v>35</v>
      </c>
    </row>
    <row r="67" spans="1:20" s="15" customFormat="1" ht="30" x14ac:dyDescent="0.25">
      <c r="A67" s="395" t="s">
        <v>524</v>
      </c>
      <c r="B67" s="395"/>
      <c r="C67" s="395"/>
      <c r="D67" s="395"/>
      <c r="E67" s="395"/>
      <c r="F67" s="395"/>
      <c r="G67" s="395"/>
      <c r="H67" s="395"/>
      <c r="I67" s="395"/>
      <c r="J67" s="305" t="s">
        <v>212</v>
      </c>
      <c r="K67" s="305" t="s">
        <v>212</v>
      </c>
      <c r="L67" s="305" t="s">
        <v>212</v>
      </c>
      <c r="M67" s="305" t="s">
        <v>212</v>
      </c>
      <c r="N67" s="305" t="s">
        <v>212</v>
      </c>
      <c r="O67" s="329" t="s">
        <v>525</v>
      </c>
      <c r="P67" s="305" t="s">
        <v>212</v>
      </c>
      <c r="Q67" s="308">
        <v>104.99</v>
      </c>
      <c r="R67" s="309"/>
      <c r="S67" s="309" t="s">
        <v>212</v>
      </c>
      <c r="T67" s="313" t="s">
        <v>526</v>
      </c>
    </row>
    <row r="68" spans="1:20" s="15" customFormat="1" x14ac:dyDescent="0.25">
      <c r="A68" s="314"/>
      <c r="C68" s="321"/>
      <c r="G68" s="301"/>
      <c r="J68" s="362"/>
      <c r="K68" s="314"/>
      <c r="P68" s="301"/>
      <c r="T68" s="318"/>
    </row>
    <row r="69" spans="1:20" s="15" customFormat="1" x14ac:dyDescent="0.25">
      <c r="A69" s="314"/>
      <c r="C69" s="321"/>
      <c r="G69" s="301"/>
      <c r="J69" s="362"/>
      <c r="K69" s="314"/>
      <c r="P69" s="301"/>
      <c r="T69" s="318"/>
    </row>
    <row r="70" spans="1:20" s="15" customFormat="1" x14ac:dyDescent="0.25">
      <c r="A70" s="314"/>
      <c r="C70" s="321"/>
      <c r="G70" s="301"/>
      <c r="J70" s="362"/>
      <c r="K70" s="314"/>
      <c r="P70" s="301"/>
      <c r="T70" s="318"/>
    </row>
    <row r="71" spans="1:20" s="15" customFormat="1" x14ac:dyDescent="0.25">
      <c r="A71" s="314"/>
      <c r="C71" s="321"/>
      <c r="G71" s="301"/>
      <c r="J71" s="362"/>
      <c r="K71" s="314"/>
      <c r="P71" s="301"/>
      <c r="T71" s="318"/>
    </row>
    <row r="72" spans="1:20" s="15" customFormat="1" x14ac:dyDescent="0.25">
      <c r="A72" s="314"/>
      <c r="C72" s="321"/>
      <c r="G72" s="301"/>
      <c r="J72" s="362"/>
      <c r="K72" s="314"/>
      <c r="P72" s="301"/>
      <c r="T72" s="318"/>
    </row>
    <row r="73" spans="1:20" s="15" customFormat="1" x14ac:dyDescent="0.25">
      <c r="A73" s="314"/>
      <c r="C73" s="321"/>
      <c r="G73" s="301"/>
      <c r="J73" s="362"/>
      <c r="K73" s="314"/>
      <c r="P73" s="301"/>
      <c r="T73" s="318"/>
    </row>
    <row r="74" spans="1:20" s="15" customFormat="1" x14ac:dyDescent="0.25">
      <c r="A74" s="314"/>
      <c r="C74" s="321"/>
      <c r="G74" s="301"/>
      <c r="J74" s="362"/>
      <c r="K74" s="314"/>
      <c r="P74" s="301"/>
      <c r="T74" s="318"/>
    </row>
    <row r="75" spans="1:20" s="15" customFormat="1" x14ac:dyDescent="0.25">
      <c r="A75" s="314"/>
      <c r="C75" s="321"/>
      <c r="G75" s="301"/>
      <c r="J75" s="362"/>
      <c r="K75" s="314"/>
      <c r="P75" s="301"/>
      <c r="T75" s="318"/>
    </row>
    <row r="76" spans="1:20" s="15" customFormat="1" x14ac:dyDescent="0.25">
      <c r="A76" s="314"/>
      <c r="C76" s="321"/>
      <c r="G76" s="301"/>
      <c r="J76" s="362"/>
      <c r="K76" s="314"/>
      <c r="P76" s="301"/>
      <c r="T76" s="318"/>
    </row>
    <row r="77" spans="1:20" s="15" customFormat="1" x14ac:dyDescent="0.25">
      <c r="A77" s="314"/>
      <c r="C77" s="321"/>
      <c r="G77" s="301"/>
      <c r="J77" s="362"/>
      <c r="K77" s="314"/>
      <c r="P77" s="301"/>
      <c r="T77" s="318"/>
    </row>
    <row r="78" spans="1:20" s="15" customFormat="1" x14ac:dyDescent="0.25">
      <c r="A78" s="314"/>
      <c r="C78" s="321"/>
      <c r="G78" s="301"/>
      <c r="J78" s="362"/>
      <c r="K78" s="314"/>
      <c r="P78" s="301"/>
      <c r="T78" s="318"/>
    </row>
    <row r="79" spans="1:20" s="15" customFormat="1" x14ac:dyDescent="0.25">
      <c r="A79" s="314"/>
      <c r="C79" s="321"/>
      <c r="G79" s="301"/>
      <c r="J79" s="362"/>
      <c r="K79" s="314"/>
      <c r="P79" s="301"/>
      <c r="T79" s="318"/>
    </row>
    <row r="80" spans="1:20" s="15" customFormat="1" x14ac:dyDescent="0.25">
      <c r="A80" s="314"/>
      <c r="C80" s="321"/>
      <c r="G80" s="301"/>
      <c r="J80" s="362"/>
      <c r="K80" s="314"/>
      <c r="P80" s="301"/>
      <c r="T80" s="318"/>
    </row>
    <row r="81" spans="1:20" s="15" customFormat="1" x14ac:dyDescent="0.25">
      <c r="A81" s="314"/>
      <c r="C81" s="321"/>
      <c r="G81" s="301"/>
      <c r="J81" s="362"/>
      <c r="K81" s="314"/>
      <c r="P81" s="301"/>
      <c r="T81" s="318"/>
    </row>
    <row r="82" spans="1:20" s="15" customFormat="1" x14ac:dyDescent="0.25">
      <c r="A82" s="314"/>
      <c r="C82" s="321"/>
      <c r="G82" s="301"/>
      <c r="J82" s="362"/>
      <c r="K82" s="314"/>
      <c r="P82" s="301"/>
      <c r="T82" s="318"/>
    </row>
    <row r="83" spans="1:20" s="15" customFormat="1" x14ac:dyDescent="0.25">
      <c r="A83" s="314"/>
      <c r="C83" s="321"/>
      <c r="G83" s="301"/>
      <c r="J83" s="362"/>
      <c r="K83" s="314"/>
      <c r="P83" s="301"/>
      <c r="T83" s="318"/>
    </row>
    <row r="84" spans="1:20" s="15" customFormat="1" x14ac:dyDescent="0.25">
      <c r="A84" s="314"/>
      <c r="C84" s="321"/>
      <c r="G84" s="301"/>
      <c r="J84" s="362"/>
      <c r="K84" s="314"/>
      <c r="P84" s="301"/>
      <c r="T84" s="318"/>
    </row>
    <row r="85" spans="1:20" s="15" customFormat="1" x14ac:dyDescent="0.25">
      <c r="A85" s="314"/>
      <c r="C85" s="321"/>
      <c r="G85" s="301"/>
      <c r="J85" s="362"/>
      <c r="K85" s="314"/>
      <c r="P85" s="301"/>
      <c r="T85" s="318"/>
    </row>
    <row r="86" spans="1:20" s="15" customFormat="1" x14ac:dyDescent="0.25">
      <c r="A86" s="314"/>
      <c r="C86" s="321"/>
      <c r="G86" s="301"/>
      <c r="J86" s="362"/>
      <c r="K86" s="314"/>
      <c r="P86" s="301"/>
      <c r="T86" s="318"/>
    </row>
    <row r="87" spans="1:20" s="15" customFormat="1" x14ac:dyDescent="0.25">
      <c r="A87" s="314"/>
      <c r="C87" s="321"/>
      <c r="G87" s="301"/>
      <c r="J87" s="362"/>
      <c r="K87" s="314"/>
      <c r="P87" s="301"/>
      <c r="T87" s="318"/>
    </row>
    <row r="88" spans="1:20" s="15" customFormat="1" x14ac:dyDescent="0.25">
      <c r="A88" s="314"/>
      <c r="C88" s="321"/>
      <c r="G88" s="301"/>
      <c r="J88" s="362"/>
      <c r="K88" s="314"/>
      <c r="P88" s="301"/>
      <c r="T88" s="318"/>
    </row>
    <row r="89" spans="1:20" s="15" customFormat="1" x14ac:dyDescent="0.25">
      <c r="A89" s="314"/>
      <c r="C89" s="321"/>
      <c r="G89" s="301"/>
      <c r="J89" s="362"/>
      <c r="K89" s="314"/>
      <c r="P89" s="301"/>
      <c r="T89" s="318"/>
    </row>
    <row r="90" spans="1:20" s="15" customFormat="1" x14ac:dyDescent="0.25">
      <c r="A90" s="314"/>
      <c r="C90" s="321"/>
      <c r="G90" s="301"/>
      <c r="J90" s="362"/>
      <c r="K90" s="314"/>
      <c r="P90" s="301"/>
      <c r="T90" s="318"/>
    </row>
    <row r="91" spans="1:20" s="15" customFormat="1" x14ac:dyDescent="0.25">
      <c r="A91" s="314"/>
      <c r="C91" s="321"/>
      <c r="G91" s="301"/>
      <c r="J91" s="362"/>
      <c r="K91" s="314"/>
      <c r="P91" s="301"/>
      <c r="T91" s="318"/>
    </row>
    <row r="92" spans="1:20" s="15" customFormat="1" x14ac:dyDescent="0.25">
      <c r="A92" s="314"/>
      <c r="C92" s="321"/>
      <c r="G92" s="301"/>
      <c r="J92" s="362"/>
      <c r="K92" s="314"/>
      <c r="P92" s="301"/>
      <c r="T92" s="318"/>
    </row>
    <row r="93" spans="1:20" s="15" customFormat="1" x14ac:dyDescent="0.25">
      <c r="A93" s="314"/>
      <c r="C93" s="321"/>
      <c r="G93" s="301"/>
      <c r="J93" s="362"/>
      <c r="K93" s="314"/>
      <c r="P93" s="301"/>
      <c r="T93" s="318"/>
    </row>
    <row r="94" spans="1:20" s="15" customFormat="1" x14ac:dyDescent="0.25">
      <c r="A94" s="314"/>
      <c r="C94" s="321"/>
      <c r="G94" s="301"/>
      <c r="J94" s="362"/>
      <c r="K94" s="314"/>
      <c r="P94" s="301"/>
      <c r="T94" s="318"/>
    </row>
    <row r="95" spans="1:20" s="15" customFormat="1" x14ac:dyDescent="0.25">
      <c r="A95" s="314"/>
      <c r="C95" s="321"/>
      <c r="G95" s="301"/>
      <c r="J95" s="362"/>
      <c r="K95" s="314"/>
      <c r="P95" s="301"/>
      <c r="T95" s="318"/>
    </row>
    <row r="96" spans="1:20" s="15" customFormat="1" x14ac:dyDescent="0.25">
      <c r="A96" s="314"/>
      <c r="C96" s="321"/>
      <c r="G96" s="301"/>
      <c r="J96" s="362"/>
      <c r="K96" s="314"/>
      <c r="P96" s="301"/>
      <c r="T96" s="318"/>
    </row>
    <row r="97" spans="1:20" s="15" customFormat="1" x14ac:dyDescent="0.25">
      <c r="A97" s="314"/>
      <c r="C97" s="321"/>
      <c r="G97" s="301"/>
      <c r="J97" s="362"/>
      <c r="K97" s="314"/>
      <c r="P97" s="301"/>
      <c r="T97" s="318"/>
    </row>
    <row r="98" spans="1:20" s="15" customFormat="1" x14ac:dyDescent="0.25">
      <c r="A98" s="314"/>
      <c r="C98" s="321"/>
      <c r="G98" s="301"/>
      <c r="J98" s="362"/>
      <c r="K98" s="314"/>
      <c r="P98" s="301"/>
      <c r="T98" s="318"/>
    </row>
    <row r="99" spans="1:20" s="15" customFormat="1" x14ac:dyDescent="0.25">
      <c r="A99" s="314"/>
      <c r="C99" s="321"/>
      <c r="G99" s="301"/>
      <c r="J99" s="362"/>
      <c r="K99" s="314"/>
      <c r="P99" s="301"/>
      <c r="T99" s="318"/>
    </row>
    <row r="100" spans="1:20" s="15" customFormat="1" x14ac:dyDescent="0.25">
      <c r="A100" s="314"/>
      <c r="C100" s="321"/>
      <c r="G100" s="301"/>
      <c r="J100" s="362"/>
      <c r="K100" s="314"/>
      <c r="P100" s="301"/>
      <c r="T100" s="318"/>
    </row>
    <row r="101" spans="1:20" s="15" customFormat="1" x14ac:dyDescent="0.25">
      <c r="A101" s="314"/>
      <c r="C101" s="321"/>
      <c r="G101" s="301"/>
      <c r="J101" s="362"/>
      <c r="K101" s="314"/>
      <c r="P101" s="301"/>
      <c r="T101" s="318"/>
    </row>
    <row r="102" spans="1:20" s="15" customFormat="1" x14ac:dyDescent="0.25">
      <c r="A102" s="314"/>
      <c r="C102" s="321"/>
      <c r="G102" s="301"/>
      <c r="J102" s="362"/>
      <c r="K102" s="314"/>
      <c r="P102" s="301"/>
      <c r="T102" s="318"/>
    </row>
    <row r="103" spans="1:20" s="15" customFormat="1" x14ac:dyDescent="0.25">
      <c r="A103" s="314"/>
      <c r="C103" s="321"/>
      <c r="G103" s="301"/>
      <c r="J103" s="362"/>
      <c r="K103" s="314"/>
      <c r="P103" s="301"/>
      <c r="T103" s="318"/>
    </row>
    <row r="104" spans="1:20" s="15" customFormat="1" x14ac:dyDescent="0.25">
      <c r="A104" s="314"/>
      <c r="C104" s="321"/>
      <c r="G104" s="301"/>
      <c r="J104" s="362"/>
      <c r="K104" s="314"/>
      <c r="P104" s="301"/>
      <c r="T104" s="318"/>
    </row>
    <row r="105" spans="1:20" s="15" customFormat="1" x14ac:dyDescent="0.25">
      <c r="A105" s="314"/>
      <c r="C105" s="321"/>
      <c r="G105" s="301"/>
      <c r="J105" s="362"/>
      <c r="K105" s="314"/>
      <c r="P105" s="301"/>
      <c r="T105" s="318"/>
    </row>
    <row r="106" spans="1:20" s="15" customFormat="1" x14ac:dyDescent="0.25">
      <c r="A106" s="314"/>
      <c r="C106" s="321"/>
      <c r="G106" s="301"/>
      <c r="J106" s="362"/>
      <c r="K106" s="314"/>
      <c r="P106" s="301"/>
      <c r="T106" s="318"/>
    </row>
    <row r="107" spans="1:20" s="15" customFormat="1" x14ac:dyDescent="0.25">
      <c r="A107" s="314"/>
      <c r="C107" s="321"/>
      <c r="G107" s="301"/>
      <c r="J107" s="362"/>
      <c r="K107" s="314"/>
      <c r="P107" s="301"/>
      <c r="T107" s="318"/>
    </row>
    <row r="108" spans="1:20" s="15" customFormat="1" x14ac:dyDescent="0.25">
      <c r="A108" s="314"/>
      <c r="C108" s="321"/>
      <c r="G108" s="301"/>
      <c r="J108" s="362"/>
      <c r="K108" s="314"/>
      <c r="P108" s="301"/>
      <c r="T108" s="318"/>
    </row>
    <row r="109" spans="1:20" s="15" customFormat="1" x14ac:dyDescent="0.25">
      <c r="A109" s="314"/>
      <c r="C109" s="321"/>
      <c r="G109" s="301"/>
      <c r="J109" s="362"/>
      <c r="K109" s="314"/>
      <c r="P109" s="301"/>
      <c r="T109" s="318"/>
    </row>
    <row r="110" spans="1:20" s="15" customFormat="1" x14ac:dyDescent="0.25">
      <c r="A110" s="314"/>
      <c r="C110" s="321"/>
      <c r="G110" s="301"/>
      <c r="J110" s="362"/>
      <c r="K110" s="314"/>
      <c r="P110" s="301"/>
      <c r="T110" s="318"/>
    </row>
    <row r="111" spans="1:20" s="15" customFormat="1" x14ac:dyDescent="0.25">
      <c r="A111" s="314"/>
      <c r="C111" s="321"/>
      <c r="G111" s="301"/>
      <c r="J111" s="362"/>
      <c r="K111" s="314"/>
      <c r="P111" s="301"/>
      <c r="T111" s="318"/>
    </row>
    <row r="112" spans="1:20" s="15" customFormat="1" x14ac:dyDescent="0.25">
      <c r="A112" s="314"/>
      <c r="C112" s="321"/>
      <c r="G112" s="301"/>
      <c r="J112" s="362"/>
      <c r="K112" s="314"/>
      <c r="P112" s="301"/>
      <c r="T112" s="318"/>
    </row>
    <row r="113" spans="1:20" s="15" customFormat="1" x14ac:dyDescent="0.25">
      <c r="A113" s="314"/>
      <c r="C113" s="321"/>
      <c r="G113" s="301"/>
      <c r="J113" s="362"/>
      <c r="K113" s="314"/>
      <c r="P113" s="301"/>
      <c r="T113" s="318"/>
    </row>
    <row r="114" spans="1:20" s="15" customFormat="1" x14ac:dyDescent="0.25">
      <c r="A114" s="314"/>
      <c r="C114" s="321"/>
      <c r="G114" s="301"/>
      <c r="J114" s="362"/>
      <c r="K114" s="314"/>
      <c r="P114" s="301"/>
      <c r="T114" s="318"/>
    </row>
    <row r="115" spans="1:20" s="15" customFormat="1" x14ac:dyDescent="0.25">
      <c r="A115" s="314"/>
      <c r="C115" s="321"/>
      <c r="G115" s="301"/>
      <c r="J115" s="362"/>
      <c r="K115" s="314"/>
      <c r="P115" s="301"/>
      <c r="T115" s="318"/>
    </row>
    <row r="116" spans="1:20" s="15" customFormat="1" x14ac:dyDescent="0.25">
      <c r="A116" s="314"/>
      <c r="C116" s="321"/>
      <c r="G116" s="301"/>
      <c r="J116" s="362"/>
      <c r="K116" s="314"/>
      <c r="P116" s="301"/>
      <c r="T116" s="318"/>
    </row>
    <row r="117" spans="1:20" s="15" customFormat="1" x14ac:dyDescent="0.25">
      <c r="A117" s="314"/>
      <c r="C117" s="321"/>
      <c r="G117" s="301"/>
      <c r="J117" s="362"/>
      <c r="K117" s="314"/>
      <c r="P117" s="301"/>
      <c r="T117" s="318"/>
    </row>
    <row r="118" spans="1:20" s="15" customFormat="1" x14ac:dyDescent="0.25">
      <c r="A118" s="314"/>
      <c r="C118" s="321"/>
      <c r="G118" s="301"/>
      <c r="J118" s="362"/>
      <c r="K118" s="314"/>
      <c r="P118" s="301"/>
      <c r="T118" s="318"/>
    </row>
    <row r="119" spans="1:20" s="15" customFormat="1" x14ac:dyDescent="0.25">
      <c r="A119" s="314"/>
      <c r="C119" s="321"/>
      <c r="G119" s="301"/>
      <c r="J119" s="362"/>
      <c r="K119" s="314"/>
      <c r="P119" s="301"/>
      <c r="T119" s="318"/>
    </row>
    <row r="120" spans="1:20" s="15" customFormat="1" x14ac:dyDescent="0.25">
      <c r="A120" s="314"/>
      <c r="C120" s="321"/>
      <c r="G120" s="301"/>
      <c r="J120" s="362"/>
      <c r="K120" s="314"/>
      <c r="P120" s="301"/>
      <c r="T120" s="318"/>
    </row>
    <row r="121" spans="1:20" s="15" customFormat="1" x14ac:dyDescent="0.25">
      <c r="A121" s="314"/>
      <c r="C121" s="321"/>
      <c r="G121" s="301"/>
      <c r="J121" s="362"/>
      <c r="K121" s="314"/>
      <c r="P121" s="301"/>
      <c r="T121" s="318"/>
    </row>
    <row r="122" spans="1:20" s="15" customFormat="1" x14ac:dyDescent="0.25">
      <c r="A122" s="314"/>
      <c r="C122" s="321"/>
      <c r="G122" s="301"/>
      <c r="J122" s="362"/>
      <c r="K122" s="314"/>
      <c r="P122" s="301"/>
      <c r="T122" s="318"/>
    </row>
    <row r="123" spans="1:20" s="15" customFormat="1" x14ac:dyDescent="0.25">
      <c r="A123" s="314"/>
      <c r="C123" s="321"/>
      <c r="G123" s="301"/>
      <c r="J123" s="362"/>
      <c r="K123" s="314"/>
      <c r="P123" s="301"/>
      <c r="T123" s="318"/>
    </row>
    <row r="124" spans="1:20" s="15" customFormat="1" x14ac:dyDescent="0.25">
      <c r="A124" s="314"/>
      <c r="C124" s="321"/>
      <c r="G124" s="301"/>
      <c r="J124" s="362"/>
      <c r="K124" s="314"/>
      <c r="P124" s="301"/>
      <c r="T124" s="318"/>
    </row>
    <row r="125" spans="1:20" s="15" customFormat="1" x14ac:dyDescent="0.25">
      <c r="A125" s="314"/>
      <c r="C125" s="321"/>
      <c r="G125" s="301"/>
      <c r="J125" s="362"/>
      <c r="K125" s="314"/>
      <c r="P125" s="301"/>
      <c r="T125" s="318"/>
    </row>
    <row r="126" spans="1:20" s="15" customFormat="1" x14ac:dyDescent="0.25">
      <c r="A126" s="314"/>
      <c r="C126" s="321"/>
      <c r="G126" s="301"/>
      <c r="J126" s="362"/>
      <c r="K126" s="314"/>
      <c r="P126" s="301"/>
      <c r="T126" s="318"/>
    </row>
    <row r="127" spans="1:20" s="15" customFormat="1" x14ac:dyDescent="0.25">
      <c r="A127" s="314"/>
      <c r="C127" s="321"/>
      <c r="G127" s="301"/>
      <c r="J127" s="362"/>
      <c r="K127" s="314"/>
      <c r="P127" s="301"/>
      <c r="T127" s="318"/>
    </row>
    <row r="128" spans="1:20" s="15" customFormat="1" x14ac:dyDescent="0.25">
      <c r="A128" s="314"/>
      <c r="C128" s="321"/>
      <c r="G128" s="301"/>
      <c r="J128" s="362"/>
      <c r="K128" s="314"/>
      <c r="P128" s="301"/>
      <c r="T128" s="318"/>
    </row>
    <row r="129" spans="1:20" s="15" customFormat="1" x14ac:dyDescent="0.25">
      <c r="A129" s="314"/>
      <c r="C129" s="321"/>
      <c r="G129" s="301"/>
      <c r="J129" s="362"/>
      <c r="K129" s="314"/>
      <c r="P129" s="301"/>
      <c r="T129" s="318"/>
    </row>
    <row r="130" spans="1:20" s="15" customFormat="1" x14ac:dyDescent="0.25">
      <c r="A130" s="314"/>
      <c r="C130" s="321"/>
      <c r="G130" s="301"/>
      <c r="J130" s="362"/>
      <c r="K130" s="314"/>
      <c r="P130" s="301"/>
      <c r="T130" s="318"/>
    </row>
    <row r="131" spans="1:20" s="15" customFormat="1" x14ac:dyDescent="0.25">
      <c r="A131" s="314"/>
      <c r="C131" s="321"/>
      <c r="G131" s="301"/>
      <c r="J131" s="362"/>
      <c r="K131" s="314"/>
      <c r="P131" s="301"/>
      <c r="T131" s="318"/>
    </row>
    <row r="132" spans="1:20" s="15" customFormat="1" x14ac:dyDescent="0.25">
      <c r="A132" s="314"/>
      <c r="C132" s="321"/>
      <c r="G132" s="301"/>
      <c r="J132" s="362"/>
      <c r="K132" s="314"/>
      <c r="P132" s="301"/>
      <c r="T132" s="318"/>
    </row>
    <row r="133" spans="1:20" s="15" customFormat="1" x14ac:dyDescent="0.25">
      <c r="A133" s="314"/>
      <c r="C133" s="321"/>
      <c r="G133" s="301"/>
      <c r="J133" s="362"/>
      <c r="K133" s="314"/>
      <c r="P133" s="301"/>
      <c r="T133" s="318"/>
    </row>
    <row r="134" spans="1:20" s="15" customFormat="1" x14ac:dyDescent="0.25">
      <c r="A134" s="314"/>
      <c r="C134" s="321"/>
      <c r="G134" s="301"/>
      <c r="J134" s="362"/>
      <c r="K134" s="314"/>
      <c r="P134" s="301"/>
      <c r="T134" s="318"/>
    </row>
    <row r="135" spans="1:20" s="15" customFormat="1" x14ac:dyDescent="0.25">
      <c r="A135" s="314"/>
      <c r="C135" s="321"/>
      <c r="G135" s="301"/>
      <c r="J135" s="362"/>
      <c r="K135" s="314"/>
      <c r="P135" s="301"/>
      <c r="T135" s="318"/>
    </row>
    <row r="136" spans="1:20" s="15" customFormat="1" x14ac:dyDescent="0.25">
      <c r="A136" s="314"/>
      <c r="C136" s="321"/>
      <c r="G136" s="301"/>
      <c r="J136" s="362"/>
      <c r="K136" s="314"/>
      <c r="P136" s="301"/>
      <c r="T136" s="318"/>
    </row>
    <row r="137" spans="1:20" s="15" customFormat="1" x14ac:dyDescent="0.25">
      <c r="A137" s="314"/>
      <c r="C137" s="321"/>
      <c r="G137" s="301"/>
      <c r="J137" s="362"/>
      <c r="K137" s="314"/>
      <c r="P137" s="301"/>
      <c r="T137" s="318"/>
    </row>
    <row r="138" spans="1:20" s="15" customFormat="1" x14ac:dyDescent="0.25">
      <c r="A138" s="314"/>
      <c r="C138" s="321"/>
      <c r="G138" s="301"/>
      <c r="J138" s="362"/>
      <c r="K138" s="314"/>
      <c r="P138" s="301"/>
      <c r="T138" s="318"/>
    </row>
    <row r="139" spans="1:20" s="15" customFormat="1" x14ac:dyDescent="0.25">
      <c r="A139" s="314"/>
      <c r="C139" s="321"/>
      <c r="G139" s="301"/>
      <c r="J139" s="362"/>
      <c r="K139" s="314"/>
      <c r="P139" s="301"/>
      <c r="T139" s="318"/>
    </row>
    <row r="140" spans="1:20" s="15" customFormat="1" x14ac:dyDescent="0.25">
      <c r="A140" s="314"/>
      <c r="C140" s="321"/>
      <c r="G140" s="301"/>
      <c r="J140" s="362"/>
      <c r="K140" s="314"/>
      <c r="P140" s="301"/>
      <c r="T140" s="318"/>
    </row>
    <row r="141" spans="1:20" s="15" customFormat="1" x14ac:dyDescent="0.25">
      <c r="A141" s="314"/>
      <c r="C141" s="321"/>
      <c r="G141" s="301"/>
      <c r="J141" s="362"/>
      <c r="K141" s="314"/>
      <c r="P141" s="301"/>
      <c r="T141" s="318"/>
    </row>
    <row r="142" spans="1:20" s="15" customFormat="1" x14ac:dyDescent="0.25">
      <c r="A142" s="314"/>
      <c r="C142" s="321"/>
      <c r="G142" s="301"/>
      <c r="J142" s="362"/>
      <c r="K142" s="314"/>
      <c r="P142" s="301"/>
      <c r="T142" s="318"/>
    </row>
    <row r="143" spans="1:20" s="15" customFormat="1" x14ac:dyDescent="0.25">
      <c r="A143" s="314"/>
      <c r="C143" s="321"/>
      <c r="G143" s="301"/>
      <c r="J143" s="362"/>
      <c r="K143" s="314"/>
      <c r="P143" s="301"/>
      <c r="T143" s="318"/>
    </row>
    <row r="144" spans="1:20" s="15" customFormat="1" x14ac:dyDescent="0.25">
      <c r="A144" s="314"/>
      <c r="C144" s="321"/>
      <c r="G144" s="301"/>
      <c r="J144" s="362"/>
      <c r="K144" s="314"/>
      <c r="P144" s="301"/>
      <c r="T144" s="318"/>
    </row>
    <row r="145" spans="1:20" s="15" customFormat="1" x14ac:dyDescent="0.25">
      <c r="A145" s="314"/>
      <c r="C145" s="321"/>
      <c r="G145" s="301"/>
      <c r="J145" s="362"/>
      <c r="K145" s="314"/>
      <c r="P145" s="301"/>
      <c r="T145" s="318"/>
    </row>
    <row r="146" spans="1:20" s="15" customFormat="1" x14ac:dyDescent="0.25">
      <c r="A146" s="314"/>
      <c r="C146" s="321"/>
      <c r="G146" s="301"/>
      <c r="J146" s="362"/>
      <c r="K146" s="314"/>
      <c r="P146" s="301"/>
      <c r="T146" s="318"/>
    </row>
    <row r="147" spans="1:20" s="15" customFormat="1" x14ac:dyDescent="0.25">
      <c r="A147" s="314"/>
      <c r="C147" s="321"/>
      <c r="G147" s="301"/>
      <c r="J147" s="362"/>
      <c r="K147" s="314"/>
      <c r="P147" s="301"/>
      <c r="T147" s="318"/>
    </row>
    <row r="148" spans="1:20" s="15" customFormat="1" x14ac:dyDescent="0.25">
      <c r="A148" s="314"/>
      <c r="C148" s="321"/>
      <c r="G148" s="301"/>
      <c r="J148" s="362"/>
      <c r="K148" s="314"/>
      <c r="P148" s="301"/>
      <c r="T148" s="318"/>
    </row>
    <row r="149" spans="1:20" s="15" customFormat="1" x14ac:dyDescent="0.25">
      <c r="A149" s="314"/>
      <c r="C149" s="321"/>
      <c r="G149" s="301"/>
      <c r="J149" s="362"/>
      <c r="K149" s="314"/>
      <c r="P149" s="301"/>
      <c r="T149" s="318"/>
    </row>
    <row r="150" spans="1:20" s="15" customFormat="1" x14ac:dyDescent="0.25">
      <c r="A150" s="314"/>
      <c r="C150" s="321"/>
      <c r="G150" s="301"/>
      <c r="J150" s="362"/>
      <c r="K150" s="314"/>
      <c r="P150" s="301"/>
      <c r="T150" s="318"/>
    </row>
    <row r="151" spans="1:20" s="15" customFormat="1" x14ac:dyDescent="0.25">
      <c r="A151" s="314"/>
      <c r="C151" s="321"/>
      <c r="G151" s="301"/>
      <c r="J151" s="362"/>
      <c r="K151" s="314"/>
      <c r="P151" s="301"/>
      <c r="T151" s="318"/>
    </row>
    <row r="152" spans="1:20" s="15" customFormat="1" x14ac:dyDescent="0.25">
      <c r="A152" s="314"/>
      <c r="C152" s="321"/>
      <c r="G152" s="301"/>
      <c r="J152" s="362"/>
      <c r="K152" s="314"/>
      <c r="P152" s="301"/>
      <c r="T152" s="318"/>
    </row>
    <row r="153" spans="1:20" s="15" customFormat="1" x14ac:dyDescent="0.25">
      <c r="A153" s="314"/>
      <c r="C153" s="321"/>
      <c r="G153" s="301"/>
      <c r="J153" s="362"/>
      <c r="K153" s="314"/>
      <c r="P153" s="301"/>
      <c r="T153" s="318"/>
    </row>
    <row r="154" spans="1:20" s="15" customFormat="1" x14ac:dyDescent="0.25">
      <c r="A154" s="314"/>
      <c r="C154" s="321"/>
      <c r="G154" s="301"/>
      <c r="J154" s="362"/>
      <c r="K154" s="314"/>
      <c r="P154" s="301"/>
      <c r="T154" s="318"/>
    </row>
    <row r="155" spans="1:20" s="15" customFormat="1" x14ac:dyDescent="0.25">
      <c r="A155" s="314"/>
      <c r="C155" s="321"/>
      <c r="G155" s="301"/>
      <c r="J155" s="362"/>
      <c r="K155" s="314"/>
      <c r="P155" s="301"/>
      <c r="T155" s="318"/>
    </row>
    <row r="156" spans="1:20" s="15" customFormat="1" x14ac:dyDescent="0.25">
      <c r="A156" s="314"/>
      <c r="C156" s="321"/>
      <c r="G156" s="301"/>
      <c r="J156" s="362"/>
      <c r="K156" s="314"/>
      <c r="P156" s="301"/>
      <c r="T156" s="318"/>
    </row>
    <row r="157" spans="1:20" s="15" customFormat="1" x14ac:dyDescent="0.25">
      <c r="A157" s="314"/>
      <c r="C157" s="321"/>
      <c r="G157" s="301"/>
      <c r="J157" s="362"/>
      <c r="K157" s="314"/>
      <c r="P157" s="301"/>
      <c r="T157" s="318"/>
    </row>
    <row r="158" spans="1:20" s="15" customFormat="1" x14ac:dyDescent="0.25">
      <c r="A158" s="314"/>
      <c r="C158" s="321"/>
      <c r="G158" s="301"/>
      <c r="J158" s="362"/>
      <c r="K158" s="314"/>
      <c r="P158" s="301"/>
      <c r="T158" s="318"/>
    </row>
    <row r="159" spans="1:20" s="15" customFormat="1" x14ac:dyDescent="0.25">
      <c r="A159" s="314"/>
      <c r="C159" s="321"/>
      <c r="G159" s="301"/>
      <c r="J159" s="362"/>
      <c r="K159" s="314"/>
      <c r="P159" s="301"/>
      <c r="T159" s="318"/>
    </row>
    <row r="160" spans="1:20" s="15" customFormat="1" x14ac:dyDescent="0.25">
      <c r="A160" s="314"/>
      <c r="C160" s="321"/>
      <c r="G160" s="301"/>
      <c r="J160" s="362"/>
      <c r="K160" s="314"/>
      <c r="P160" s="301"/>
      <c r="T160" s="318"/>
    </row>
    <row r="161" spans="1:20" s="15" customFormat="1" x14ac:dyDescent="0.25">
      <c r="A161" s="314"/>
      <c r="C161" s="321"/>
      <c r="G161" s="301"/>
      <c r="J161" s="362"/>
      <c r="K161" s="314"/>
      <c r="P161" s="301"/>
      <c r="T161" s="318"/>
    </row>
    <row r="162" spans="1:20" s="15" customFormat="1" x14ac:dyDescent="0.25">
      <c r="A162" s="314"/>
      <c r="C162" s="321"/>
      <c r="G162" s="301"/>
      <c r="J162" s="362"/>
      <c r="K162" s="314"/>
      <c r="P162" s="301"/>
      <c r="T162" s="318"/>
    </row>
    <row r="163" spans="1:20" s="15" customFormat="1" x14ac:dyDescent="0.25">
      <c r="A163" s="314"/>
      <c r="C163" s="321"/>
      <c r="G163" s="301"/>
      <c r="J163" s="362"/>
      <c r="K163" s="314"/>
      <c r="P163" s="301"/>
      <c r="T163" s="318"/>
    </row>
    <row r="164" spans="1:20" s="15" customFormat="1" x14ac:dyDescent="0.25">
      <c r="A164" s="314"/>
      <c r="C164" s="321"/>
      <c r="G164" s="301"/>
      <c r="J164" s="362"/>
      <c r="K164" s="314"/>
      <c r="P164" s="301"/>
      <c r="T164" s="318"/>
    </row>
    <row r="165" spans="1:20" s="15" customFormat="1" x14ac:dyDescent="0.25">
      <c r="A165" s="314"/>
      <c r="C165" s="321"/>
      <c r="G165" s="301"/>
      <c r="J165" s="362"/>
      <c r="K165" s="314"/>
      <c r="P165" s="301"/>
      <c r="T165" s="318"/>
    </row>
    <row r="166" spans="1:20" s="15" customFormat="1" x14ac:dyDescent="0.25">
      <c r="A166" s="314"/>
      <c r="C166" s="321"/>
      <c r="G166" s="301"/>
      <c r="J166" s="362"/>
      <c r="K166" s="314"/>
      <c r="P166" s="301"/>
      <c r="T166" s="318"/>
    </row>
    <row r="167" spans="1:20" s="15" customFormat="1" x14ac:dyDescent="0.25">
      <c r="A167" s="314"/>
      <c r="C167" s="321"/>
      <c r="G167" s="301"/>
      <c r="J167" s="362"/>
      <c r="K167" s="314"/>
      <c r="P167" s="301"/>
      <c r="T167" s="318"/>
    </row>
    <row r="168" spans="1:20" s="15" customFormat="1" x14ac:dyDescent="0.25">
      <c r="A168" s="314"/>
      <c r="C168" s="321"/>
      <c r="G168" s="301"/>
      <c r="J168" s="362"/>
      <c r="K168" s="314"/>
      <c r="P168" s="301"/>
      <c r="T168" s="318"/>
    </row>
    <row r="169" spans="1:20" s="15" customFormat="1" x14ac:dyDescent="0.25">
      <c r="A169" s="314"/>
      <c r="C169" s="321"/>
      <c r="G169" s="301"/>
      <c r="J169" s="362"/>
      <c r="K169" s="314"/>
      <c r="P169" s="301"/>
      <c r="T169" s="318"/>
    </row>
    <row r="170" spans="1:20" s="15" customFormat="1" x14ac:dyDescent="0.25">
      <c r="A170" s="314"/>
      <c r="C170" s="321"/>
      <c r="G170" s="301"/>
      <c r="J170" s="362"/>
      <c r="K170" s="314"/>
      <c r="P170" s="301"/>
      <c r="T170" s="318"/>
    </row>
    <row r="171" spans="1:20" s="15" customFormat="1" x14ac:dyDescent="0.25">
      <c r="A171" s="314"/>
      <c r="C171" s="321"/>
      <c r="G171" s="301"/>
      <c r="J171" s="362"/>
      <c r="K171" s="314"/>
      <c r="P171" s="301"/>
      <c r="T171" s="318"/>
    </row>
    <row r="172" spans="1:20" s="15" customFormat="1" x14ac:dyDescent="0.25">
      <c r="A172" s="314"/>
      <c r="C172" s="321"/>
      <c r="G172" s="301"/>
      <c r="J172" s="362"/>
      <c r="K172" s="314"/>
      <c r="P172" s="301"/>
      <c r="T172" s="318"/>
    </row>
    <row r="173" spans="1:20" s="15" customFormat="1" x14ac:dyDescent="0.25">
      <c r="A173" s="314"/>
      <c r="C173" s="321"/>
      <c r="G173" s="301"/>
      <c r="J173" s="362"/>
      <c r="K173" s="314"/>
      <c r="P173" s="301"/>
      <c r="T173" s="318"/>
    </row>
    <row r="174" spans="1:20" s="15" customFormat="1" x14ac:dyDescent="0.25">
      <c r="A174" s="314"/>
      <c r="C174" s="321"/>
      <c r="G174" s="301"/>
      <c r="J174" s="362"/>
      <c r="K174" s="314"/>
      <c r="P174" s="301"/>
      <c r="T174" s="318"/>
    </row>
    <row r="175" spans="1:20" s="15" customFormat="1" x14ac:dyDescent="0.25">
      <c r="A175" s="314"/>
      <c r="C175" s="321"/>
      <c r="G175" s="301"/>
      <c r="J175" s="362"/>
      <c r="K175" s="314"/>
      <c r="P175" s="301"/>
      <c r="T175" s="318"/>
    </row>
    <row r="176" spans="1:20" s="15" customFormat="1" x14ac:dyDescent="0.25">
      <c r="A176" s="314"/>
      <c r="C176" s="321"/>
      <c r="G176" s="301"/>
      <c r="J176" s="362"/>
      <c r="K176" s="314"/>
      <c r="P176" s="301"/>
      <c r="T176" s="318"/>
    </row>
    <row r="177" spans="1:20" s="15" customFormat="1" x14ac:dyDescent="0.25">
      <c r="A177" s="314"/>
      <c r="C177" s="321"/>
      <c r="G177" s="301"/>
      <c r="J177" s="362"/>
      <c r="K177" s="314"/>
      <c r="P177" s="301"/>
      <c r="T177" s="318"/>
    </row>
    <row r="178" spans="1:20" s="15" customFormat="1" x14ac:dyDescent="0.25">
      <c r="A178" s="314"/>
      <c r="C178" s="321"/>
      <c r="G178" s="301"/>
      <c r="J178" s="362"/>
      <c r="K178" s="314"/>
      <c r="P178" s="301"/>
      <c r="T178" s="318"/>
    </row>
    <row r="179" spans="1:20" s="15" customFormat="1" x14ac:dyDescent="0.25">
      <c r="A179" s="314"/>
      <c r="C179" s="321"/>
      <c r="G179" s="301"/>
      <c r="J179" s="362"/>
      <c r="K179" s="314"/>
      <c r="P179" s="301"/>
      <c r="T179" s="318"/>
    </row>
    <row r="180" spans="1:20" s="15" customFormat="1" x14ac:dyDescent="0.25">
      <c r="A180" s="314"/>
      <c r="C180" s="321"/>
      <c r="G180" s="301"/>
      <c r="J180" s="362"/>
      <c r="K180" s="314"/>
      <c r="P180" s="301"/>
      <c r="T180" s="318"/>
    </row>
    <row r="181" spans="1:20" s="15" customFormat="1" x14ac:dyDescent="0.25">
      <c r="A181" s="314"/>
      <c r="C181" s="321"/>
      <c r="G181" s="301"/>
      <c r="J181" s="362"/>
      <c r="K181" s="314"/>
      <c r="P181" s="301"/>
      <c r="T181" s="318"/>
    </row>
    <row r="182" spans="1:20" s="15" customFormat="1" x14ac:dyDescent="0.25">
      <c r="A182" s="314"/>
      <c r="C182" s="321"/>
      <c r="G182" s="301"/>
      <c r="J182" s="362"/>
      <c r="K182" s="314"/>
      <c r="P182" s="301"/>
      <c r="T182" s="318"/>
    </row>
    <row r="183" spans="1:20" s="15" customFormat="1" x14ac:dyDescent="0.25">
      <c r="A183" s="314"/>
      <c r="C183" s="321"/>
      <c r="G183" s="301"/>
      <c r="J183" s="362"/>
      <c r="K183" s="314"/>
      <c r="P183" s="301"/>
      <c r="T183" s="318"/>
    </row>
    <row r="184" spans="1:20" s="15" customFormat="1" x14ac:dyDescent="0.25">
      <c r="A184" s="314"/>
      <c r="C184" s="321"/>
      <c r="G184" s="301"/>
      <c r="J184" s="362"/>
      <c r="K184" s="314"/>
      <c r="P184" s="301"/>
      <c r="T184" s="318"/>
    </row>
    <row r="185" spans="1:20" s="15" customFormat="1" x14ac:dyDescent="0.25">
      <c r="A185" s="314"/>
      <c r="C185" s="321"/>
      <c r="G185" s="301"/>
      <c r="J185" s="362"/>
      <c r="K185" s="314"/>
      <c r="P185" s="301"/>
      <c r="T185" s="318"/>
    </row>
    <row r="186" spans="1:20" s="15" customFormat="1" x14ac:dyDescent="0.25">
      <c r="A186" s="314"/>
      <c r="C186" s="321"/>
      <c r="G186" s="301"/>
      <c r="J186" s="362"/>
      <c r="K186" s="314"/>
      <c r="P186" s="301"/>
      <c r="T186" s="318"/>
    </row>
    <row r="187" spans="1:20" s="15" customFormat="1" x14ac:dyDescent="0.25">
      <c r="A187" s="314"/>
      <c r="C187" s="321"/>
      <c r="G187" s="301"/>
      <c r="J187" s="362"/>
      <c r="K187" s="314"/>
      <c r="P187" s="301"/>
      <c r="T187" s="318"/>
    </row>
    <row r="188" spans="1:20" s="15" customFormat="1" x14ac:dyDescent="0.25">
      <c r="A188" s="314"/>
      <c r="C188" s="321"/>
      <c r="G188" s="301"/>
      <c r="J188" s="362"/>
      <c r="K188" s="314"/>
      <c r="P188" s="301"/>
      <c r="T188" s="318"/>
    </row>
    <row r="189" spans="1:20" s="15" customFormat="1" x14ac:dyDescent="0.25">
      <c r="A189" s="314"/>
      <c r="C189" s="321"/>
      <c r="G189" s="301"/>
      <c r="J189" s="362"/>
      <c r="K189" s="314"/>
      <c r="P189" s="301"/>
      <c r="T189" s="318"/>
    </row>
    <row r="190" spans="1:20" s="15" customFormat="1" x14ac:dyDescent="0.25">
      <c r="A190" s="314"/>
      <c r="C190" s="321"/>
      <c r="G190" s="301"/>
      <c r="J190" s="362"/>
      <c r="K190" s="314"/>
      <c r="P190" s="301"/>
      <c r="T190" s="318"/>
    </row>
    <row r="191" spans="1:20" s="15" customFormat="1" x14ac:dyDescent="0.25">
      <c r="A191" s="314"/>
      <c r="C191" s="321"/>
      <c r="G191" s="301"/>
      <c r="J191" s="362"/>
      <c r="K191" s="314"/>
      <c r="P191" s="301"/>
      <c r="T191" s="318"/>
    </row>
    <row r="192" spans="1:20" s="15" customFormat="1" x14ac:dyDescent="0.25">
      <c r="A192" s="314"/>
      <c r="C192" s="321"/>
      <c r="G192" s="301"/>
      <c r="J192" s="362"/>
      <c r="K192" s="314"/>
      <c r="P192" s="301"/>
      <c r="T192" s="318"/>
    </row>
    <row r="193" spans="1:20" s="15" customFormat="1" x14ac:dyDescent="0.25">
      <c r="A193" s="314"/>
      <c r="C193" s="321"/>
      <c r="G193" s="301"/>
      <c r="J193" s="362"/>
      <c r="K193" s="314"/>
      <c r="P193" s="301"/>
      <c r="T193" s="318"/>
    </row>
    <row r="194" spans="1:20" s="15" customFormat="1" x14ac:dyDescent="0.25">
      <c r="A194" s="314"/>
      <c r="C194" s="321"/>
      <c r="G194" s="301"/>
      <c r="J194" s="362"/>
      <c r="K194" s="314"/>
      <c r="P194" s="301"/>
      <c r="T194" s="318"/>
    </row>
    <row r="195" spans="1:20" s="15" customFormat="1" x14ac:dyDescent="0.25">
      <c r="A195" s="314"/>
      <c r="C195" s="321"/>
      <c r="G195" s="301"/>
      <c r="J195" s="362"/>
      <c r="K195" s="314"/>
      <c r="P195" s="301"/>
      <c r="T195" s="318"/>
    </row>
    <row r="196" spans="1:20" s="15" customFormat="1" x14ac:dyDescent="0.25">
      <c r="A196" s="314"/>
      <c r="C196" s="321"/>
      <c r="G196" s="301"/>
      <c r="J196" s="362"/>
      <c r="K196" s="314"/>
      <c r="P196" s="301"/>
      <c r="T196" s="318"/>
    </row>
    <row r="197" spans="1:20" s="15" customFormat="1" x14ac:dyDescent="0.25">
      <c r="A197" s="314"/>
      <c r="C197" s="321"/>
      <c r="G197" s="301"/>
      <c r="J197" s="362"/>
      <c r="K197" s="314"/>
      <c r="P197" s="301"/>
      <c r="T197" s="318"/>
    </row>
    <row r="198" spans="1:20" s="15" customFormat="1" x14ac:dyDescent="0.25">
      <c r="A198" s="314"/>
      <c r="C198" s="321"/>
      <c r="G198" s="301"/>
      <c r="J198" s="362"/>
      <c r="K198" s="314"/>
      <c r="P198" s="301"/>
      <c r="T198" s="318"/>
    </row>
    <row r="199" spans="1:20" s="15" customFormat="1" x14ac:dyDescent="0.25">
      <c r="A199" s="314"/>
      <c r="C199" s="321"/>
      <c r="G199" s="301"/>
      <c r="J199" s="362"/>
      <c r="K199" s="314"/>
      <c r="P199" s="301"/>
      <c r="T199" s="318"/>
    </row>
    <row r="200" spans="1:20" s="15" customFormat="1" x14ac:dyDescent="0.25">
      <c r="A200" s="314"/>
      <c r="C200" s="321"/>
      <c r="G200" s="301"/>
      <c r="J200" s="362"/>
      <c r="K200" s="314"/>
      <c r="P200" s="301"/>
      <c r="T200" s="318"/>
    </row>
    <row r="201" spans="1:20" s="15" customFormat="1" x14ac:dyDescent="0.25">
      <c r="A201" s="314"/>
      <c r="C201" s="321"/>
      <c r="G201" s="301"/>
      <c r="J201" s="362"/>
      <c r="K201" s="314"/>
      <c r="P201" s="301"/>
      <c r="T201" s="318"/>
    </row>
    <row r="202" spans="1:20" s="15" customFormat="1" x14ac:dyDescent="0.25">
      <c r="A202" s="314"/>
      <c r="C202" s="321"/>
      <c r="G202" s="301"/>
      <c r="J202" s="362"/>
      <c r="K202" s="314"/>
      <c r="P202" s="301"/>
      <c r="T202" s="318"/>
    </row>
    <row r="203" spans="1:20" s="15" customFormat="1" x14ac:dyDescent="0.25">
      <c r="A203" s="314"/>
      <c r="C203" s="321"/>
      <c r="G203" s="301"/>
      <c r="J203" s="362"/>
      <c r="K203" s="314"/>
      <c r="P203" s="301"/>
      <c r="T203" s="318"/>
    </row>
    <row r="204" spans="1:20" s="15" customFormat="1" x14ac:dyDescent="0.25">
      <c r="A204" s="314"/>
      <c r="C204" s="321"/>
      <c r="G204" s="301"/>
      <c r="J204" s="362"/>
      <c r="K204" s="314"/>
      <c r="P204" s="301"/>
      <c r="T204" s="318"/>
    </row>
    <row r="205" spans="1:20" s="15" customFormat="1" x14ac:dyDescent="0.25">
      <c r="A205" s="314"/>
      <c r="C205" s="321"/>
      <c r="G205" s="301"/>
      <c r="J205" s="362"/>
      <c r="K205" s="314"/>
      <c r="P205" s="301"/>
      <c r="T205" s="318"/>
    </row>
    <row r="206" spans="1:20" s="15" customFormat="1" x14ac:dyDescent="0.25">
      <c r="A206" s="314"/>
      <c r="C206" s="321"/>
      <c r="G206" s="301"/>
      <c r="J206" s="362"/>
      <c r="K206" s="314"/>
      <c r="P206" s="301"/>
      <c r="T206" s="318"/>
    </row>
    <row r="207" spans="1:20" s="15" customFormat="1" x14ac:dyDescent="0.25">
      <c r="A207" s="314"/>
      <c r="C207" s="321"/>
      <c r="G207" s="301"/>
      <c r="J207" s="362"/>
      <c r="K207" s="314"/>
      <c r="P207" s="301"/>
      <c r="T207" s="318"/>
    </row>
    <row r="208" spans="1:20" s="15" customFormat="1" x14ac:dyDescent="0.25">
      <c r="A208" s="314"/>
      <c r="C208" s="321"/>
      <c r="G208" s="301"/>
      <c r="J208" s="362"/>
      <c r="K208" s="314"/>
      <c r="P208" s="301"/>
      <c r="T208" s="318"/>
    </row>
    <row r="209" spans="1:20" s="15" customFormat="1" x14ac:dyDescent="0.25">
      <c r="A209" s="314"/>
      <c r="C209" s="321"/>
      <c r="G209" s="301"/>
      <c r="J209" s="362"/>
      <c r="K209" s="314"/>
      <c r="P209" s="301"/>
      <c r="T209" s="318"/>
    </row>
    <row r="210" spans="1:20" s="15" customFormat="1" x14ac:dyDescent="0.25">
      <c r="A210" s="314"/>
      <c r="C210" s="321"/>
      <c r="G210" s="301"/>
      <c r="J210" s="362"/>
      <c r="K210" s="314"/>
      <c r="P210" s="301"/>
      <c r="T210" s="318"/>
    </row>
    <row r="211" spans="1:20" s="15" customFormat="1" x14ac:dyDescent="0.25">
      <c r="A211" s="314"/>
      <c r="C211" s="321"/>
      <c r="G211" s="301"/>
      <c r="J211" s="362"/>
      <c r="K211" s="314"/>
      <c r="P211" s="301"/>
      <c r="T211" s="318"/>
    </row>
    <row r="212" spans="1:20" s="15" customFormat="1" x14ac:dyDescent="0.25">
      <c r="A212" s="314"/>
      <c r="C212" s="321"/>
      <c r="G212" s="301"/>
      <c r="J212" s="362"/>
      <c r="K212" s="314"/>
      <c r="P212" s="301"/>
      <c r="T212" s="318"/>
    </row>
    <row r="213" spans="1:20" s="15" customFormat="1" x14ac:dyDescent="0.25">
      <c r="A213" s="314"/>
      <c r="C213" s="321"/>
      <c r="G213" s="301"/>
      <c r="J213" s="362"/>
      <c r="K213" s="314"/>
      <c r="P213" s="301"/>
      <c r="T213" s="318"/>
    </row>
    <row r="214" spans="1:20" s="15" customFormat="1" x14ac:dyDescent="0.25">
      <c r="A214" s="314"/>
      <c r="C214" s="321"/>
      <c r="G214" s="301"/>
      <c r="J214" s="362"/>
      <c r="K214" s="314"/>
      <c r="P214" s="301"/>
      <c r="T214" s="318"/>
    </row>
    <row r="215" spans="1:20" s="15" customFormat="1" x14ac:dyDescent="0.25">
      <c r="A215" s="314"/>
      <c r="C215" s="321"/>
      <c r="G215" s="301"/>
      <c r="J215" s="362"/>
      <c r="K215" s="314"/>
      <c r="P215" s="301"/>
      <c r="T215" s="318"/>
    </row>
    <row r="216" spans="1:20" s="15" customFormat="1" x14ac:dyDescent="0.25">
      <c r="A216" s="314"/>
      <c r="C216" s="321"/>
      <c r="G216" s="301"/>
      <c r="J216" s="362"/>
      <c r="K216" s="314"/>
      <c r="P216" s="301"/>
      <c r="T216" s="318"/>
    </row>
    <row r="217" spans="1:20" s="15" customFormat="1" x14ac:dyDescent="0.25">
      <c r="A217" s="314"/>
      <c r="C217" s="321"/>
      <c r="G217" s="301"/>
      <c r="J217" s="362"/>
      <c r="K217" s="314"/>
      <c r="P217" s="301"/>
      <c r="T217" s="318"/>
    </row>
    <row r="218" spans="1:20" s="15" customFormat="1" x14ac:dyDescent="0.25">
      <c r="A218" s="314"/>
      <c r="C218" s="321"/>
      <c r="G218" s="301"/>
      <c r="J218" s="362"/>
      <c r="K218" s="314"/>
      <c r="P218" s="301"/>
      <c r="T218" s="318"/>
    </row>
    <row r="219" spans="1:20" s="15" customFormat="1" x14ac:dyDescent="0.25">
      <c r="A219" s="314"/>
      <c r="C219" s="321"/>
      <c r="G219" s="301"/>
      <c r="J219" s="362"/>
      <c r="K219" s="314"/>
      <c r="P219" s="301"/>
      <c r="T219" s="318"/>
    </row>
    <row r="220" spans="1:20" s="15" customFormat="1" x14ac:dyDescent="0.25">
      <c r="A220" s="314"/>
      <c r="C220" s="321"/>
      <c r="G220" s="301"/>
      <c r="J220" s="362"/>
      <c r="K220" s="314"/>
      <c r="P220" s="301"/>
      <c r="T220" s="318"/>
    </row>
    <row r="221" spans="1:20" s="15" customFormat="1" x14ac:dyDescent="0.25">
      <c r="A221" s="314"/>
      <c r="C221" s="321"/>
      <c r="G221" s="301"/>
      <c r="J221" s="362"/>
      <c r="K221" s="314"/>
      <c r="P221" s="301"/>
      <c r="T221" s="318"/>
    </row>
    <row r="222" spans="1:20" s="15" customFormat="1" x14ac:dyDescent="0.25">
      <c r="A222" s="314"/>
      <c r="C222" s="321"/>
      <c r="G222" s="301"/>
      <c r="J222" s="362"/>
      <c r="K222" s="314"/>
      <c r="P222" s="301"/>
      <c r="T222" s="318"/>
    </row>
    <row r="223" spans="1:20" s="15" customFormat="1" x14ac:dyDescent="0.25">
      <c r="A223" s="314"/>
      <c r="C223" s="321"/>
      <c r="G223" s="301"/>
      <c r="J223" s="362"/>
      <c r="K223" s="314"/>
      <c r="P223" s="301"/>
      <c r="T223" s="318"/>
    </row>
    <row r="224" spans="1:20" s="15" customFormat="1" x14ac:dyDescent="0.25">
      <c r="A224" s="314"/>
      <c r="C224" s="321"/>
      <c r="G224" s="301"/>
      <c r="J224" s="362"/>
      <c r="K224" s="314"/>
      <c r="P224" s="301"/>
      <c r="T224" s="318"/>
    </row>
    <row r="225" spans="1:20" s="15" customFormat="1" x14ac:dyDescent="0.25">
      <c r="A225" s="314"/>
      <c r="C225" s="321"/>
      <c r="G225" s="301"/>
      <c r="J225" s="362"/>
      <c r="K225" s="314"/>
      <c r="P225" s="301"/>
      <c r="T225" s="318"/>
    </row>
    <row r="226" spans="1:20" s="15" customFormat="1" x14ac:dyDescent="0.25">
      <c r="A226" s="314"/>
      <c r="C226" s="321"/>
      <c r="G226" s="301"/>
      <c r="J226" s="362"/>
      <c r="K226" s="314"/>
      <c r="P226" s="301"/>
      <c r="T226" s="318"/>
    </row>
    <row r="227" spans="1:20" s="15" customFormat="1" x14ac:dyDescent="0.25">
      <c r="A227" s="314"/>
      <c r="C227" s="321"/>
      <c r="G227" s="301"/>
      <c r="J227" s="362"/>
      <c r="K227" s="314"/>
      <c r="P227" s="301"/>
      <c r="T227" s="318"/>
    </row>
    <row r="228" spans="1:20" s="15" customFormat="1" x14ac:dyDescent="0.25">
      <c r="A228" s="314"/>
      <c r="C228" s="321"/>
      <c r="G228" s="301"/>
      <c r="J228" s="362"/>
      <c r="K228" s="314"/>
      <c r="P228" s="301"/>
      <c r="T228" s="318"/>
    </row>
    <row r="229" spans="1:20" s="15" customFormat="1" x14ac:dyDescent="0.25">
      <c r="A229" s="314"/>
      <c r="C229" s="321"/>
      <c r="G229" s="301"/>
      <c r="J229" s="362"/>
      <c r="K229" s="314"/>
      <c r="P229" s="301"/>
      <c r="T229" s="318"/>
    </row>
    <row r="230" spans="1:20" s="15" customFormat="1" x14ac:dyDescent="0.25">
      <c r="A230" s="314"/>
      <c r="C230" s="321"/>
      <c r="G230" s="301"/>
      <c r="J230" s="362"/>
      <c r="K230" s="314"/>
      <c r="P230" s="301"/>
      <c r="T230" s="318"/>
    </row>
    <row r="231" spans="1:20" s="15" customFormat="1" x14ac:dyDescent="0.25">
      <c r="A231" s="314"/>
      <c r="C231" s="321"/>
      <c r="G231" s="301"/>
      <c r="J231" s="362"/>
      <c r="K231" s="314"/>
      <c r="P231" s="301"/>
      <c r="T231" s="318"/>
    </row>
    <row r="232" spans="1:20" s="15" customFormat="1" x14ac:dyDescent="0.25">
      <c r="A232" s="314"/>
      <c r="C232" s="321"/>
      <c r="G232" s="301"/>
      <c r="J232" s="362"/>
      <c r="K232" s="314"/>
      <c r="P232" s="301"/>
      <c r="T232" s="318"/>
    </row>
    <row r="233" spans="1:20" s="15" customFormat="1" x14ac:dyDescent="0.25">
      <c r="A233" s="314"/>
      <c r="C233" s="321"/>
      <c r="G233" s="301"/>
      <c r="J233" s="362"/>
      <c r="K233" s="314"/>
      <c r="P233" s="301"/>
      <c r="T233" s="318"/>
    </row>
    <row r="234" spans="1:20" s="15" customFormat="1" x14ac:dyDescent="0.25">
      <c r="A234" s="314"/>
      <c r="C234" s="321"/>
      <c r="G234" s="301"/>
      <c r="J234" s="362"/>
      <c r="K234" s="314"/>
      <c r="P234" s="301"/>
      <c r="T234" s="318"/>
    </row>
    <row r="235" spans="1:20" s="15" customFormat="1" x14ac:dyDescent="0.25">
      <c r="A235" s="314"/>
      <c r="C235" s="321"/>
      <c r="G235" s="301"/>
      <c r="J235" s="362"/>
      <c r="K235" s="314"/>
      <c r="P235" s="301"/>
      <c r="T235" s="318"/>
    </row>
    <row r="236" spans="1:20" s="15" customFormat="1" x14ac:dyDescent="0.25">
      <c r="A236" s="314"/>
      <c r="C236" s="321"/>
      <c r="G236" s="301"/>
      <c r="J236" s="362"/>
      <c r="K236" s="314"/>
      <c r="P236" s="301"/>
      <c r="T236" s="318"/>
    </row>
    <row r="237" spans="1:20" s="15" customFormat="1" x14ac:dyDescent="0.25">
      <c r="A237" s="314"/>
      <c r="C237" s="321"/>
      <c r="G237" s="301"/>
      <c r="J237" s="362"/>
      <c r="K237" s="314"/>
      <c r="P237" s="301"/>
      <c r="T237" s="318"/>
    </row>
    <row r="238" spans="1:20" s="15" customFormat="1" x14ac:dyDescent="0.25">
      <c r="A238" s="314"/>
      <c r="C238" s="321"/>
      <c r="G238" s="301"/>
      <c r="J238" s="362"/>
      <c r="K238" s="314"/>
      <c r="P238" s="301"/>
      <c r="T238" s="318"/>
    </row>
    <row r="239" spans="1:20" s="15" customFormat="1" x14ac:dyDescent="0.25">
      <c r="A239" s="314"/>
      <c r="C239" s="321"/>
      <c r="G239" s="301"/>
      <c r="J239" s="362"/>
      <c r="K239" s="314"/>
      <c r="P239" s="301"/>
      <c r="T239" s="318"/>
    </row>
    <row r="240" spans="1:20" s="15" customFormat="1" x14ac:dyDescent="0.25">
      <c r="A240" s="314"/>
      <c r="C240" s="321"/>
      <c r="G240" s="301"/>
      <c r="J240" s="362"/>
      <c r="K240" s="314"/>
      <c r="P240" s="301"/>
      <c r="T240" s="318"/>
    </row>
    <row r="241" spans="1:20" s="15" customFormat="1" x14ac:dyDescent="0.25">
      <c r="A241" s="314"/>
      <c r="C241" s="321"/>
      <c r="G241" s="301"/>
      <c r="J241" s="362"/>
      <c r="K241" s="314"/>
      <c r="P241" s="301"/>
      <c r="T241" s="318"/>
    </row>
    <row r="242" spans="1:20" s="15" customFormat="1" x14ac:dyDescent="0.25">
      <c r="A242" s="314"/>
      <c r="C242" s="321"/>
      <c r="G242" s="301"/>
      <c r="J242" s="362"/>
      <c r="K242" s="314"/>
      <c r="P242" s="301"/>
      <c r="T242" s="318"/>
    </row>
    <row r="243" spans="1:20" s="15" customFormat="1" x14ac:dyDescent="0.25">
      <c r="A243" s="314"/>
      <c r="C243" s="321"/>
      <c r="G243" s="301"/>
      <c r="J243" s="362"/>
      <c r="K243" s="314"/>
      <c r="P243" s="301"/>
      <c r="T243" s="318"/>
    </row>
    <row r="244" spans="1:20" s="15" customFormat="1" x14ac:dyDescent="0.25">
      <c r="A244" s="314"/>
      <c r="C244" s="321"/>
      <c r="G244" s="301"/>
      <c r="J244" s="362"/>
      <c r="K244" s="314"/>
      <c r="P244" s="301"/>
      <c r="T244" s="318"/>
    </row>
    <row r="245" spans="1:20" s="15" customFormat="1" x14ac:dyDescent="0.25">
      <c r="A245" s="314"/>
      <c r="C245" s="321"/>
      <c r="G245" s="301"/>
      <c r="J245" s="362"/>
      <c r="K245" s="314"/>
      <c r="P245" s="301"/>
      <c r="T245" s="318"/>
    </row>
    <row r="246" spans="1:20" s="15" customFormat="1" x14ac:dyDescent="0.25">
      <c r="A246" s="314"/>
      <c r="C246" s="321"/>
      <c r="G246" s="301"/>
      <c r="J246" s="362"/>
      <c r="K246" s="314"/>
      <c r="P246" s="301"/>
      <c r="T246" s="318"/>
    </row>
    <row r="247" spans="1:20" s="15" customFormat="1" x14ac:dyDescent="0.25">
      <c r="A247" s="314"/>
      <c r="C247" s="321"/>
      <c r="G247" s="301"/>
      <c r="J247" s="362"/>
      <c r="K247" s="314"/>
      <c r="P247" s="301"/>
      <c r="T247" s="318"/>
    </row>
    <row r="248" spans="1:20" s="15" customFormat="1" x14ac:dyDescent="0.25">
      <c r="A248" s="314"/>
      <c r="C248" s="321"/>
      <c r="G248" s="301"/>
      <c r="J248" s="362"/>
      <c r="K248" s="314"/>
      <c r="P248" s="301"/>
      <c r="T248" s="318"/>
    </row>
    <row r="249" spans="1:20" s="15" customFormat="1" x14ac:dyDescent="0.25">
      <c r="A249" s="314"/>
      <c r="C249" s="321"/>
      <c r="G249" s="301"/>
      <c r="J249" s="362"/>
      <c r="K249" s="314"/>
      <c r="P249" s="301"/>
      <c r="T249" s="318"/>
    </row>
    <row r="250" spans="1:20" x14ac:dyDescent="0.25">
      <c r="A250" s="314"/>
      <c r="B250" s="15"/>
      <c r="C250" s="321"/>
      <c r="D250" s="15"/>
      <c r="E250" s="15"/>
      <c r="F250" s="15"/>
      <c r="G250" s="301"/>
      <c r="H250" s="15"/>
      <c r="I250" s="15"/>
      <c r="J250" s="362"/>
      <c r="K250" s="314"/>
      <c r="L250" s="15"/>
      <c r="M250" s="15"/>
      <c r="N250" s="15"/>
      <c r="O250" s="15"/>
      <c r="P250" s="301"/>
      <c r="Q250" s="15"/>
      <c r="R250" s="15"/>
      <c r="S250" s="15"/>
      <c r="T250" s="318"/>
    </row>
    <row r="251" spans="1:20" x14ac:dyDescent="0.25">
      <c r="A251" s="314"/>
      <c r="B251" s="15"/>
      <c r="C251" s="321"/>
      <c r="D251" s="15"/>
      <c r="E251" s="15"/>
      <c r="F251" s="15"/>
      <c r="G251" s="301"/>
      <c r="H251" s="15"/>
      <c r="I251" s="15"/>
      <c r="J251" s="362"/>
      <c r="K251" s="314"/>
      <c r="L251" s="15"/>
      <c r="M251" s="15"/>
      <c r="N251" s="15"/>
      <c r="O251" s="15"/>
      <c r="P251" s="301"/>
      <c r="Q251" s="15"/>
      <c r="R251" s="15"/>
      <c r="S251" s="15"/>
      <c r="T251" s="318"/>
    </row>
    <row r="252" spans="1:20" x14ac:dyDescent="0.25">
      <c r="A252" s="314"/>
      <c r="B252" s="15"/>
      <c r="C252" s="321"/>
      <c r="D252" s="15"/>
      <c r="E252" s="15"/>
      <c r="F252" s="15"/>
      <c r="G252" s="301"/>
      <c r="H252" s="15"/>
      <c r="I252" s="15"/>
      <c r="J252" s="362"/>
      <c r="K252" s="314"/>
      <c r="L252" s="15"/>
      <c r="M252" s="15"/>
      <c r="N252" s="15"/>
      <c r="O252" s="15"/>
      <c r="P252" s="301"/>
      <c r="Q252" s="15"/>
      <c r="R252" s="15"/>
      <c r="S252" s="15"/>
      <c r="T252" s="318"/>
    </row>
    <row r="253" spans="1:20" x14ac:dyDescent="0.25">
      <c r="A253" s="314"/>
      <c r="B253" s="15"/>
      <c r="C253" s="321"/>
      <c r="D253" s="15"/>
      <c r="E253" s="15"/>
      <c r="F253" s="15"/>
      <c r="G253" s="301"/>
      <c r="H253" s="15"/>
      <c r="I253" s="15"/>
      <c r="J253" s="362"/>
      <c r="K253" s="314"/>
      <c r="L253" s="15"/>
      <c r="M253" s="15"/>
      <c r="N253" s="15"/>
      <c r="O253" s="15"/>
      <c r="P253" s="301"/>
      <c r="Q253" s="15"/>
      <c r="R253" s="15"/>
      <c r="S253" s="15"/>
      <c r="T253" s="318"/>
    </row>
    <row r="254" spans="1:20" x14ac:dyDescent="0.25">
      <c r="A254" s="314"/>
      <c r="B254" s="15"/>
      <c r="C254" s="321"/>
      <c r="D254" s="15"/>
      <c r="E254" s="15"/>
      <c r="F254" s="15"/>
      <c r="G254" s="301"/>
      <c r="H254" s="15"/>
      <c r="I254" s="15"/>
      <c r="J254" s="362"/>
      <c r="K254" s="314"/>
      <c r="L254" s="15"/>
      <c r="M254" s="15"/>
      <c r="N254" s="15"/>
      <c r="O254" s="15"/>
      <c r="P254" s="301"/>
      <c r="Q254" s="15"/>
      <c r="R254" s="15"/>
      <c r="S254" s="15"/>
      <c r="T254" s="318"/>
    </row>
    <row r="255" spans="1:20" x14ac:dyDescent="0.25">
      <c r="J255" s="330"/>
    </row>
    <row r="256" spans="1:20" x14ac:dyDescent="0.25">
      <c r="J256" s="330"/>
    </row>
    <row r="257" spans="10:10" x14ac:dyDescent="0.25">
      <c r="J257" s="330"/>
    </row>
    <row r="258" spans="10:10" x14ac:dyDescent="0.25">
      <c r="J258" s="330"/>
    </row>
    <row r="259" spans="10:10" x14ac:dyDescent="0.25">
      <c r="J259" s="330"/>
    </row>
    <row r="260" spans="10:10" x14ac:dyDescent="0.25">
      <c r="J260" s="330"/>
    </row>
    <row r="261" spans="10:10" x14ac:dyDescent="0.25">
      <c r="J261" s="330"/>
    </row>
    <row r="262" spans="10:10" x14ac:dyDescent="0.25">
      <c r="J262" s="330"/>
    </row>
    <row r="263" spans="10:10" x14ac:dyDescent="0.25">
      <c r="J263" s="330"/>
    </row>
    <row r="264" spans="10:10" x14ac:dyDescent="0.25">
      <c r="J264" s="330"/>
    </row>
    <row r="265" spans="10:10" x14ac:dyDescent="0.25">
      <c r="J265" s="330"/>
    </row>
    <row r="266" spans="10:10" x14ac:dyDescent="0.25">
      <c r="J266" s="330"/>
    </row>
    <row r="267" spans="10:10" x14ac:dyDescent="0.25">
      <c r="J267" s="330"/>
    </row>
    <row r="268" spans="10:10" x14ac:dyDescent="0.25">
      <c r="J268" s="330"/>
    </row>
    <row r="269" spans="10:10" x14ac:dyDescent="0.25">
      <c r="J269" s="330"/>
    </row>
    <row r="270" spans="10:10" x14ac:dyDescent="0.25">
      <c r="J270" s="330"/>
    </row>
    <row r="271" spans="10:10" x14ac:dyDescent="0.25">
      <c r="J271" s="330"/>
    </row>
    <row r="272" spans="10:10" x14ac:dyDescent="0.25">
      <c r="J272" s="330"/>
    </row>
    <row r="273" spans="10:10" x14ac:dyDescent="0.25">
      <c r="J273" s="330"/>
    </row>
    <row r="274" spans="10:10" x14ac:dyDescent="0.25">
      <c r="J274" s="330"/>
    </row>
    <row r="275" spans="10:10" x14ac:dyDescent="0.25">
      <c r="J275" s="330"/>
    </row>
    <row r="276" spans="10:10" x14ac:dyDescent="0.25">
      <c r="J276" s="330"/>
    </row>
    <row r="277" spans="10:10" x14ac:dyDescent="0.25">
      <c r="J277" s="330"/>
    </row>
    <row r="278" spans="10:10" x14ac:dyDescent="0.25">
      <c r="J278" s="330"/>
    </row>
    <row r="279" spans="10:10" x14ac:dyDescent="0.25">
      <c r="J279" s="330"/>
    </row>
    <row r="280" spans="10:10" x14ac:dyDescent="0.25">
      <c r="J280" s="330"/>
    </row>
    <row r="281" spans="10:10" x14ac:dyDescent="0.25">
      <c r="J281" s="330"/>
    </row>
    <row r="282" spans="10:10" x14ac:dyDescent="0.25">
      <c r="J282" s="330"/>
    </row>
    <row r="283" spans="10:10" x14ac:dyDescent="0.25">
      <c r="J283" s="330"/>
    </row>
    <row r="284" spans="10:10" x14ac:dyDescent="0.25">
      <c r="J284" s="330"/>
    </row>
    <row r="285" spans="10:10" x14ac:dyDescent="0.25">
      <c r="J285" s="330"/>
    </row>
    <row r="286" spans="10:10" x14ac:dyDescent="0.25">
      <c r="J286" s="330"/>
    </row>
    <row r="287" spans="10:10" x14ac:dyDescent="0.25">
      <c r="J287" s="330"/>
    </row>
    <row r="288" spans="10:10" x14ac:dyDescent="0.25">
      <c r="J288" s="330"/>
    </row>
    <row r="289" spans="10:10" x14ac:dyDescent="0.25">
      <c r="J289" s="330"/>
    </row>
    <row r="290" spans="10:10" x14ac:dyDescent="0.25">
      <c r="J290" s="330"/>
    </row>
    <row r="291" spans="10:10" x14ac:dyDescent="0.25">
      <c r="J291" s="330"/>
    </row>
    <row r="292" spans="10:10" x14ac:dyDescent="0.25">
      <c r="J292" s="330"/>
    </row>
    <row r="293" spans="10:10" x14ac:dyDescent="0.25">
      <c r="J293" s="330"/>
    </row>
    <row r="294" spans="10:10" x14ac:dyDescent="0.25">
      <c r="J294" s="330"/>
    </row>
    <row r="295" spans="10:10" x14ac:dyDescent="0.25">
      <c r="J295" s="330"/>
    </row>
    <row r="296" spans="10:10" x14ac:dyDescent="0.25">
      <c r="J296" s="330"/>
    </row>
    <row r="297" spans="10:10" x14ac:dyDescent="0.25">
      <c r="J297" s="330"/>
    </row>
    <row r="298" spans="10:10" x14ac:dyDescent="0.25">
      <c r="J298" s="330"/>
    </row>
    <row r="299" spans="10:10" x14ac:dyDescent="0.25">
      <c r="J299" s="330"/>
    </row>
    <row r="300" spans="10:10" x14ac:dyDescent="0.25">
      <c r="J300" s="330"/>
    </row>
    <row r="301" spans="10:10" x14ac:dyDescent="0.25">
      <c r="J301" s="330"/>
    </row>
    <row r="302" spans="10:10" x14ac:dyDescent="0.25">
      <c r="J302" s="330"/>
    </row>
    <row r="303" spans="10:10" x14ac:dyDescent="0.25">
      <c r="J303" s="330"/>
    </row>
    <row r="304" spans="10:10" x14ac:dyDescent="0.25">
      <c r="J304" s="330"/>
    </row>
    <row r="305" spans="10:10" x14ac:dyDescent="0.25">
      <c r="J305" s="330"/>
    </row>
    <row r="306" spans="10:10" x14ac:dyDescent="0.25">
      <c r="J306" s="330"/>
    </row>
    <row r="307" spans="10:10" x14ac:dyDescent="0.25">
      <c r="J307" s="330"/>
    </row>
    <row r="308" spans="10:10" x14ac:dyDescent="0.25">
      <c r="J308" s="330"/>
    </row>
    <row r="309" spans="10:10" x14ac:dyDescent="0.25">
      <c r="J309" s="330"/>
    </row>
    <row r="310" spans="10:10" x14ac:dyDescent="0.25">
      <c r="J310" s="330"/>
    </row>
    <row r="311" spans="10:10" x14ac:dyDescent="0.25">
      <c r="J311" s="330"/>
    </row>
    <row r="312" spans="10:10" x14ac:dyDescent="0.25">
      <c r="J312" s="330"/>
    </row>
    <row r="313" spans="10:10" x14ac:dyDescent="0.25">
      <c r="J313" s="330"/>
    </row>
    <row r="314" spans="10:10" x14ac:dyDescent="0.25">
      <c r="J314" s="330"/>
    </row>
    <row r="315" spans="10:10" x14ac:dyDescent="0.25">
      <c r="J315" s="330"/>
    </row>
    <row r="316" spans="10:10" x14ac:dyDescent="0.25">
      <c r="J316" s="330"/>
    </row>
    <row r="317" spans="10:10" x14ac:dyDescent="0.25">
      <c r="J317" s="330"/>
    </row>
    <row r="318" spans="10:10" x14ac:dyDescent="0.25">
      <c r="J318" s="330"/>
    </row>
    <row r="319" spans="10:10" x14ac:dyDescent="0.25">
      <c r="J319" s="330"/>
    </row>
    <row r="320" spans="10:10" x14ac:dyDescent="0.25">
      <c r="J320" s="330"/>
    </row>
    <row r="321" spans="10:10" x14ac:dyDescent="0.25">
      <c r="J321" s="330"/>
    </row>
    <row r="322" spans="10:10" x14ac:dyDescent="0.25">
      <c r="J322" s="330"/>
    </row>
    <row r="323" spans="10:10" x14ac:dyDescent="0.25">
      <c r="J323" s="330"/>
    </row>
    <row r="324" spans="10:10" x14ac:dyDescent="0.25">
      <c r="J324" s="330"/>
    </row>
    <row r="325" spans="10:10" x14ac:dyDescent="0.25">
      <c r="J325" s="330"/>
    </row>
    <row r="326" spans="10:10" x14ac:dyDescent="0.25">
      <c r="J326" s="330"/>
    </row>
    <row r="327" spans="10:10" x14ac:dyDescent="0.25">
      <c r="J327" s="330"/>
    </row>
    <row r="328" spans="10:10" x14ac:dyDescent="0.25">
      <c r="J328" s="330"/>
    </row>
    <row r="329" spans="10:10" x14ac:dyDescent="0.25">
      <c r="J329" s="330"/>
    </row>
    <row r="330" spans="10:10" x14ac:dyDescent="0.25">
      <c r="J330" s="330"/>
    </row>
    <row r="331" spans="10:10" x14ac:dyDescent="0.25">
      <c r="J331" s="330"/>
    </row>
    <row r="332" spans="10:10" x14ac:dyDescent="0.25">
      <c r="J332" s="330"/>
    </row>
    <row r="333" spans="10:10" x14ac:dyDescent="0.25">
      <c r="J333" s="330"/>
    </row>
    <row r="334" spans="10:10" x14ac:dyDescent="0.25">
      <c r="J334" s="330"/>
    </row>
    <row r="335" spans="10:10" x14ac:dyDescent="0.25">
      <c r="J335" s="330"/>
    </row>
    <row r="336" spans="10:10" x14ac:dyDescent="0.25">
      <c r="J336" s="330"/>
    </row>
    <row r="337" spans="10:10" x14ac:dyDescent="0.25">
      <c r="J337" s="330"/>
    </row>
    <row r="338" spans="10:10" x14ac:dyDescent="0.25">
      <c r="J338" s="330"/>
    </row>
    <row r="339" spans="10:10" x14ac:dyDescent="0.25">
      <c r="J339" s="330"/>
    </row>
    <row r="340" spans="10:10" x14ac:dyDescent="0.25">
      <c r="J340" s="330"/>
    </row>
    <row r="341" spans="10:10" x14ac:dyDescent="0.25">
      <c r="J341" s="330"/>
    </row>
    <row r="342" spans="10:10" x14ac:dyDescent="0.25">
      <c r="J342" s="330"/>
    </row>
    <row r="343" spans="10:10" x14ac:dyDescent="0.25">
      <c r="J343" s="330"/>
    </row>
    <row r="344" spans="10:10" x14ac:dyDescent="0.25">
      <c r="J344" s="330"/>
    </row>
    <row r="345" spans="10:10" x14ac:dyDescent="0.25">
      <c r="J345" s="330"/>
    </row>
    <row r="346" spans="10:10" x14ac:dyDescent="0.25">
      <c r="J346" s="330"/>
    </row>
    <row r="347" spans="10:10" x14ac:dyDescent="0.25">
      <c r="J347" s="330"/>
    </row>
    <row r="348" spans="10:10" x14ac:dyDescent="0.25">
      <c r="J348" s="330"/>
    </row>
    <row r="349" spans="10:10" x14ac:dyDescent="0.25">
      <c r="J349" s="330"/>
    </row>
    <row r="350" spans="10:10" x14ac:dyDescent="0.25">
      <c r="J350" s="330"/>
    </row>
    <row r="351" spans="10:10" x14ac:dyDescent="0.25">
      <c r="J351" s="330"/>
    </row>
    <row r="352" spans="10:10" x14ac:dyDescent="0.25">
      <c r="J352" s="330"/>
    </row>
    <row r="353" spans="10:10" x14ac:dyDescent="0.25">
      <c r="J353" s="330"/>
    </row>
    <row r="354" spans="10:10" x14ac:dyDescent="0.25">
      <c r="J354" s="330"/>
    </row>
    <row r="355" spans="10:10" x14ac:dyDescent="0.25">
      <c r="J355" s="330"/>
    </row>
    <row r="356" spans="10:10" x14ac:dyDescent="0.25">
      <c r="J356" s="330"/>
    </row>
    <row r="357" spans="10:10" x14ac:dyDescent="0.25">
      <c r="J357" s="330"/>
    </row>
    <row r="358" spans="10:10" x14ac:dyDescent="0.25">
      <c r="J358" s="330"/>
    </row>
    <row r="359" spans="10:10" x14ac:dyDescent="0.25">
      <c r="J359" s="330"/>
    </row>
    <row r="360" spans="10:10" x14ac:dyDescent="0.25">
      <c r="J360" s="330"/>
    </row>
    <row r="361" spans="10:10" x14ac:dyDescent="0.25">
      <c r="J361" s="330"/>
    </row>
    <row r="362" spans="10:10" x14ac:dyDescent="0.25">
      <c r="J362" s="330"/>
    </row>
    <row r="363" spans="10:10" x14ac:dyDescent="0.25">
      <c r="J363" s="330"/>
    </row>
    <row r="364" spans="10:10" x14ac:dyDescent="0.25">
      <c r="J364" s="330"/>
    </row>
    <row r="365" spans="10:10" x14ac:dyDescent="0.25">
      <c r="J365" s="330"/>
    </row>
    <row r="366" spans="10:10" x14ac:dyDescent="0.25">
      <c r="J366" s="330"/>
    </row>
    <row r="367" spans="10:10" x14ac:dyDescent="0.25">
      <c r="J367" s="330"/>
    </row>
    <row r="368" spans="10:10" x14ac:dyDescent="0.25">
      <c r="J368" s="330"/>
    </row>
    <row r="369" spans="10:10" x14ac:dyDescent="0.25">
      <c r="J369" s="330"/>
    </row>
    <row r="370" spans="10:10" x14ac:dyDescent="0.25">
      <c r="J370" s="330"/>
    </row>
    <row r="371" spans="10:10" x14ac:dyDescent="0.25">
      <c r="J371" s="330"/>
    </row>
    <row r="372" spans="10:10" x14ac:dyDescent="0.25">
      <c r="J372" s="330"/>
    </row>
    <row r="373" spans="10:10" x14ac:dyDescent="0.25">
      <c r="J373" s="330"/>
    </row>
    <row r="374" spans="10:10" x14ac:dyDescent="0.25">
      <c r="J374" s="330"/>
    </row>
    <row r="375" spans="10:10" x14ac:dyDescent="0.25">
      <c r="J375" s="330"/>
    </row>
    <row r="376" spans="10:10" x14ac:dyDescent="0.25">
      <c r="J376" s="330"/>
    </row>
    <row r="377" spans="10:10" x14ac:dyDescent="0.25">
      <c r="J377" s="330"/>
    </row>
    <row r="378" spans="10:10" x14ac:dyDescent="0.25">
      <c r="J378" s="330"/>
    </row>
    <row r="379" spans="10:10" x14ac:dyDescent="0.25">
      <c r="J379" s="330"/>
    </row>
    <row r="380" spans="10:10" x14ac:dyDescent="0.25">
      <c r="J380" s="330"/>
    </row>
    <row r="381" spans="10:10" x14ac:dyDescent="0.25">
      <c r="J381" s="330"/>
    </row>
    <row r="382" spans="10:10" x14ac:dyDescent="0.25">
      <c r="J382" s="330"/>
    </row>
    <row r="383" spans="10:10" x14ac:dyDescent="0.25">
      <c r="J383" s="330"/>
    </row>
    <row r="384" spans="10:10" x14ac:dyDescent="0.25">
      <c r="J384" s="330"/>
    </row>
    <row r="385" spans="10:10" x14ac:dyDescent="0.25">
      <c r="J385" s="330"/>
    </row>
    <row r="386" spans="10:10" x14ac:dyDescent="0.25">
      <c r="J386" s="330"/>
    </row>
    <row r="387" spans="10:10" x14ac:dyDescent="0.25">
      <c r="J387" s="330"/>
    </row>
    <row r="388" spans="10:10" x14ac:dyDescent="0.25">
      <c r="J388" s="330"/>
    </row>
    <row r="389" spans="10:10" x14ac:dyDescent="0.25">
      <c r="J389" s="330"/>
    </row>
    <row r="390" spans="10:10" x14ac:dyDescent="0.25">
      <c r="J390" s="330"/>
    </row>
    <row r="391" spans="10:10" x14ac:dyDescent="0.25">
      <c r="J391" s="330"/>
    </row>
    <row r="392" spans="10:10" x14ac:dyDescent="0.25">
      <c r="J392" s="330"/>
    </row>
    <row r="393" spans="10:10" x14ac:dyDescent="0.25">
      <c r="J393" s="330"/>
    </row>
    <row r="394" spans="10:10" x14ac:dyDescent="0.25">
      <c r="J394" s="330"/>
    </row>
    <row r="395" spans="10:10" x14ac:dyDescent="0.25">
      <c r="J395" s="330"/>
    </row>
    <row r="396" spans="10:10" x14ac:dyDescent="0.25">
      <c r="J396" s="330"/>
    </row>
    <row r="397" spans="10:10" x14ac:dyDescent="0.25">
      <c r="J397" s="330"/>
    </row>
    <row r="398" spans="10:10" x14ac:dyDescent="0.25">
      <c r="J398" s="330"/>
    </row>
    <row r="399" spans="10:10" x14ac:dyDescent="0.25">
      <c r="J399" s="330"/>
    </row>
    <row r="400" spans="10:10" x14ac:dyDescent="0.25">
      <c r="J400" s="330"/>
    </row>
    <row r="401" spans="10:10" x14ac:dyDescent="0.25">
      <c r="J401" s="330"/>
    </row>
    <row r="402" spans="10:10" x14ac:dyDescent="0.25">
      <c r="J402" s="330"/>
    </row>
    <row r="403" spans="10:10" x14ac:dyDescent="0.25">
      <c r="J403" s="330"/>
    </row>
    <row r="404" spans="10:10" x14ac:dyDescent="0.25">
      <c r="J404" s="330"/>
    </row>
    <row r="405" spans="10:10" x14ac:dyDescent="0.25">
      <c r="J405" s="330"/>
    </row>
    <row r="406" spans="10:10" x14ac:dyDescent="0.25">
      <c r="J406" s="330"/>
    </row>
    <row r="407" spans="10:10" x14ac:dyDescent="0.25">
      <c r="J407" s="330"/>
    </row>
    <row r="408" spans="10:10" x14ac:dyDescent="0.25">
      <c r="J408" s="330"/>
    </row>
    <row r="409" spans="10:10" x14ac:dyDescent="0.25">
      <c r="J409" s="330"/>
    </row>
    <row r="410" spans="10:10" x14ac:dyDescent="0.25">
      <c r="J410" s="330"/>
    </row>
    <row r="411" spans="10:10" x14ac:dyDescent="0.25">
      <c r="J411" s="330"/>
    </row>
    <row r="412" spans="10:10" x14ac:dyDescent="0.25">
      <c r="J412" s="330"/>
    </row>
    <row r="413" spans="10:10" x14ac:dyDescent="0.25">
      <c r="J413" s="330"/>
    </row>
    <row r="414" spans="10:10" x14ac:dyDescent="0.25">
      <c r="J414" s="330"/>
    </row>
    <row r="415" spans="10:10" x14ac:dyDescent="0.25">
      <c r="J415" s="330"/>
    </row>
    <row r="416" spans="10:10" x14ac:dyDescent="0.25">
      <c r="J416" s="330"/>
    </row>
    <row r="417" spans="10:10" x14ac:dyDescent="0.25">
      <c r="J417" s="330"/>
    </row>
    <row r="418" spans="10:10" x14ac:dyDescent="0.25">
      <c r="J418" s="330"/>
    </row>
    <row r="419" spans="10:10" x14ac:dyDescent="0.25">
      <c r="J419" s="330"/>
    </row>
    <row r="420" spans="10:10" x14ac:dyDescent="0.25">
      <c r="J420" s="330"/>
    </row>
    <row r="421" spans="10:10" x14ac:dyDescent="0.25">
      <c r="J421" s="330"/>
    </row>
    <row r="422" spans="10:10" x14ac:dyDescent="0.25">
      <c r="J422" s="330"/>
    </row>
    <row r="423" spans="10:10" x14ac:dyDescent="0.25">
      <c r="J423" s="330"/>
    </row>
    <row r="424" spans="10:10" x14ac:dyDescent="0.25">
      <c r="J424" s="330"/>
    </row>
    <row r="425" spans="10:10" x14ac:dyDescent="0.25">
      <c r="J425" s="330"/>
    </row>
    <row r="426" spans="10:10" x14ac:dyDescent="0.25">
      <c r="J426" s="330"/>
    </row>
    <row r="427" spans="10:10" x14ac:dyDescent="0.25">
      <c r="J427" s="330"/>
    </row>
    <row r="428" spans="10:10" x14ac:dyDescent="0.25">
      <c r="J428" s="330"/>
    </row>
    <row r="429" spans="10:10" x14ac:dyDescent="0.25">
      <c r="J429" s="330"/>
    </row>
    <row r="430" spans="10:10" x14ac:dyDescent="0.25">
      <c r="J430" s="330"/>
    </row>
    <row r="431" spans="10:10" x14ac:dyDescent="0.25">
      <c r="J431" s="330"/>
    </row>
    <row r="432" spans="10:10" x14ac:dyDescent="0.25">
      <c r="J432" s="330"/>
    </row>
    <row r="433" spans="10:10" x14ac:dyDescent="0.25">
      <c r="J433" s="330"/>
    </row>
    <row r="434" spans="10:10" x14ac:dyDescent="0.25">
      <c r="J434" s="330"/>
    </row>
    <row r="435" spans="10:10" x14ac:dyDescent="0.25">
      <c r="J435" s="330"/>
    </row>
    <row r="436" spans="10:10" x14ac:dyDescent="0.25">
      <c r="J436" s="330"/>
    </row>
    <row r="437" spans="10:10" x14ac:dyDescent="0.25">
      <c r="J437" s="330"/>
    </row>
    <row r="438" spans="10:10" x14ac:dyDescent="0.25">
      <c r="J438" s="330"/>
    </row>
    <row r="439" spans="10:10" x14ac:dyDescent="0.25">
      <c r="J439" s="330"/>
    </row>
    <row r="440" spans="10:10" x14ac:dyDescent="0.25">
      <c r="J440" s="330"/>
    </row>
    <row r="441" spans="10:10" x14ac:dyDescent="0.25">
      <c r="J441" s="330"/>
    </row>
    <row r="442" spans="10:10" x14ac:dyDescent="0.25">
      <c r="J442" s="330"/>
    </row>
    <row r="443" spans="10:10" x14ac:dyDescent="0.25">
      <c r="J443" s="330"/>
    </row>
    <row r="444" spans="10:10" x14ac:dyDescent="0.25">
      <c r="J444" s="330"/>
    </row>
    <row r="445" spans="10:10" x14ac:dyDescent="0.25">
      <c r="J445" s="330"/>
    </row>
    <row r="446" spans="10:10" x14ac:dyDescent="0.25">
      <c r="J446" s="330"/>
    </row>
    <row r="447" spans="10:10" x14ac:dyDescent="0.25">
      <c r="J447" s="330"/>
    </row>
    <row r="448" spans="10:10" x14ac:dyDescent="0.25">
      <c r="J448" s="330"/>
    </row>
    <row r="449" spans="10:10" x14ac:dyDescent="0.25">
      <c r="J449" s="330"/>
    </row>
    <row r="450" spans="10:10" x14ac:dyDescent="0.25">
      <c r="J450" s="330"/>
    </row>
    <row r="451" spans="10:10" x14ac:dyDescent="0.25">
      <c r="J451" s="330"/>
    </row>
    <row r="452" spans="10:10" x14ac:dyDescent="0.25">
      <c r="J452" s="330"/>
    </row>
    <row r="453" spans="10:10" x14ac:dyDescent="0.25">
      <c r="J453" s="330"/>
    </row>
    <row r="454" spans="10:10" x14ac:dyDescent="0.25">
      <c r="J454" s="330"/>
    </row>
    <row r="455" spans="10:10" x14ac:dyDescent="0.25">
      <c r="J455" s="330"/>
    </row>
    <row r="456" spans="10:10" x14ac:dyDescent="0.25">
      <c r="J456" s="330"/>
    </row>
    <row r="457" spans="10:10" x14ac:dyDescent="0.25">
      <c r="J457" s="330"/>
    </row>
    <row r="458" spans="10:10" x14ac:dyDescent="0.25">
      <c r="J458" s="330"/>
    </row>
    <row r="459" spans="10:10" x14ac:dyDescent="0.25">
      <c r="J459" s="330"/>
    </row>
    <row r="460" spans="10:10" x14ac:dyDescent="0.25">
      <c r="J460" s="330"/>
    </row>
    <row r="461" spans="10:10" x14ac:dyDescent="0.25">
      <c r="J461" s="330"/>
    </row>
    <row r="462" spans="10:10" x14ac:dyDescent="0.25">
      <c r="J462" s="330"/>
    </row>
    <row r="463" spans="10:10" x14ac:dyDescent="0.25">
      <c r="J463" s="330"/>
    </row>
    <row r="464" spans="10:10" x14ac:dyDescent="0.25">
      <c r="J464" s="330"/>
    </row>
    <row r="465" spans="10:10" x14ac:dyDescent="0.25">
      <c r="J465" s="330"/>
    </row>
    <row r="466" spans="10:10" x14ac:dyDescent="0.25">
      <c r="J466" s="330"/>
    </row>
    <row r="467" spans="10:10" x14ac:dyDescent="0.25">
      <c r="J467" s="330"/>
    </row>
    <row r="468" spans="10:10" x14ac:dyDescent="0.25">
      <c r="J468" s="330"/>
    </row>
    <row r="469" spans="10:10" x14ac:dyDescent="0.25">
      <c r="J469" s="330"/>
    </row>
    <row r="470" spans="10:10" x14ac:dyDescent="0.25">
      <c r="J470" s="330"/>
    </row>
    <row r="471" spans="10:10" x14ac:dyDescent="0.25">
      <c r="J471" s="330"/>
    </row>
    <row r="472" spans="10:10" x14ac:dyDescent="0.25">
      <c r="J472" s="330"/>
    </row>
    <row r="473" spans="10:10" x14ac:dyDescent="0.25">
      <c r="J473" s="330"/>
    </row>
    <row r="474" spans="10:10" x14ac:dyDescent="0.25">
      <c r="J474" s="330"/>
    </row>
    <row r="475" spans="10:10" x14ac:dyDescent="0.25">
      <c r="J475" s="330"/>
    </row>
    <row r="476" spans="10:10" x14ac:dyDescent="0.25">
      <c r="J476" s="330"/>
    </row>
    <row r="477" spans="10:10" x14ac:dyDescent="0.25">
      <c r="J477" s="330"/>
    </row>
    <row r="478" spans="10:10" x14ac:dyDescent="0.25">
      <c r="J478" s="330"/>
    </row>
    <row r="479" spans="10:10" x14ac:dyDescent="0.25">
      <c r="J479" s="330"/>
    </row>
    <row r="480" spans="10:10" x14ac:dyDescent="0.25">
      <c r="J480" s="330"/>
    </row>
    <row r="481" spans="10:10" x14ac:dyDescent="0.25">
      <c r="J481" s="330"/>
    </row>
    <row r="482" spans="10:10" x14ac:dyDescent="0.25">
      <c r="J482" s="330"/>
    </row>
    <row r="483" spans="10:10" x14ac:dyDescent="0.25">
      <c r="J483" s="330"/>
    </row>
    <row r="484" spans="10:10" x14ac:dyDescent="0.25">
      <c r="J484" s="330"/>
    </row>
    <row r="485" spans="10:10" x14ac:dyDescent="0.25">
      <c r="J485" s="330"/>
    </row>
    <row r="486" spans="10:10" x14ac:dyDescent="0.25">
      <c r="J486" s="330"/>
    </row>
    <row r="487" spans="10:10" x14ac:dyDescent="0.25">
      <c r="J487" s="330"/>
    </row>
    <row r="488" spans="10:10" x14ac:dyDescent="0.25">
      <c r="J488" s="330"/>
    </row>
    <row r="489" spans="10:10" x14ac:dyDescent="0.25">
      <c r="J489" s="330"/>
    </row>
    <row r="490" spans="10:10" x14ac:dyDescent="0.25">
      <c r="J490" s="330"/>
    </row>
    <row r="491" spans="10:10" x14ac:dyDescent="0.25">
      <c r="J491" s="330"/>
    </row>
    <row r="492" spans="10:10" x14ac:dyDescent="0.25">
      <c r="J492" s="330"/>
    </row>
    <row r="493" spans="10:10" x14ac:dyDescent="0.25">
      <c r="J493" s="330"/>
    </row>
    <row r="494" spans="10:10" x14ac:dyDescent="0.25">
      <c r="J494" s="330"/>
    </row>
    <row r="495" spans="10:10" x14ac:dyDescent="0.25">
      <c r="J495" s="330"/>
    </row>
    <row r="496" spans="10:10" x14ac:dyDescent="0.25">
      <c r="J496" s="330"/>
    </row>
    <row r="497" spans="10:10" x14ac:dyDescent="0.25">
      <c r="J497" s="330"/>
    </row>
    <row r="498" spans="10:10" x14ac:dyDescent="0.25">
      <c r="J498" s="330"/>
    </row>
    <row r="499" spans="10:10" x14ac:dyDescent="0.25">
      <c r="J499" s="330"/>
    </row>
    <row r="500" spans="10:10" x14ac:dyDescent="0.25">
      <c r="J500" s="330"/>
    </row>
    <row r="501" spans="10:10" x14ac:dyDescent="0.25">
      <c r="J501" s="330"/>
    </row>
    <row r="502" spans="10:10" x14ac:dyDescent="0.25">
      <c r="J502" s="330"/>
    </row>
    <row r="503" spans="10:10" x14ac:dyDescent="0.25">
      <c r="J503" s="330"/>
    </row>
    <row r="504" spans="10:10" x14ac:dyDescent="0.25">
      <c r="J504" s="330"/>
    </row>
    <row r="505" spans="10:10" x14ac:dyDescent="0.25">
      <c r="J505" s="330"/>
    </row>
    <row r="506" spans="10:10" x14ac:dyDescent="0.25">
      <c r="J506" s="330"/>
    </row>
    <row r="507" spans="10:10" x14ac:dyDescent="0.25">
      <c r="J507" s="330"/>
    </row>
    <row r="508" spans="10:10" x14ac:dyDescent="0.25">
      <c r="J508" s="330"/>
    </row>
    <row r="509" spans="10:10" x14ac:dyDescent="0.25">
      <c r="J509" s="330"/>
    </row>
    <row r="510" spans="10:10" x14ac:dyDescent="0.25">
      <c r="J510" s="330"/>
    </row>
    <row r="511" spans="10:10" x14ac:dyDescent="0.25">
      <c r="J511" s="330"/>
    </row>
    <row r="512" spans="10:10" x14ac:dyDescent="0.25">
      <c r="J512" s="330"/>
    </row>
    <row r="513" spans="10:10" x14ac:dyDescent="0.25">
      <c r="J513" s="330"/>
    </row>
    <row r="514" spans="10:10" x14ac:dyDescent="0.25">
      <c r="J514" s="330"/>
    </row>
    <row r="515" spans="10:10" x14ac:dyDescent="0.25">
      <c r="J515" s="330"/>
    </row>
    <row r="516" spans="10:10" x14ac:dyDescent="0.25">
      <c r="J516" s="330"/>
    </row>
    <row r="517" spans="10:10" x14ac:dyDescent="0.25">
      <c r="J517" s="330"/>
    </row>
    <row r="518" spans="10:10" x14ac:dyDescent="0.25">
      <c r="J518" s="330"/>
    </row>
    <row r="519" spans="10:10" x14ac:dyDescent="0.25">
      <c r="J519" s="330"/>
    </row>
    <row r="520" spans="10:10" x14ac:dyDescent="0.25">
      <c r="J520" s="330"/>
    </row>
    <row r="521" spans="10:10" x14ac:dyDescent="0.25">
      <c r="J521" s="330"/>
    </row>
    <row r="522" spans="10:10" x14ac:dyDescent="0.25">
      <c r="J522" s="330"/>
    </row>
    <row r="523" spans="10:10" x14ac:dyDescent="0.25">
      <c r="J523" s="330"/>
    </row>
    <row r="524" spans="10:10" x14ac:dyDescent="0.25">
      <c r="J524" s="330"/>
    </row>
    <row r="525" spans="10:10" x14ac:dyDescent="0.25">
      <c r="J525" s="330"/>
    </row>
    <row r="526" spans="10:10" x14ac:dyDescent="0.25">
      <c r="J526" s="330"/>
    </row>
    <row r="527" spans="10:10" x14ac:dyDescent="0.25">
      <c r="J527" s="330"/>
    </row>
    <row r="528" spans="10:10" x14ac:dyDescent="0.25">
      <c r="J528" s="330"/>
    </row>
    <row r="529" spans="10:10" x14ac:dyDescent="0.25">
      <c r="J529" s="330"/>
    </row>
    <row r="530" spans="10:10" x14ac:dyDescent="0.25">
      <c r="J530" s="330"/>
    </row>
    <row r="531" spans="10:10" x14ac:dyDescent="0.25">
      <c r="J531" s="330"/>
    </row>
    <row r="532" spans="10:10" x14ac:dyDescent="0.25">
      <c r="J532" s="330"/>
    </row>
    <row r="533" spans="10:10" x14ac:dyDescent="0.25">
      <c r="J533" s="330"/>
    </row>
    <row r="534" spans="10:10" x14ac:dyDescent="0.25">
      <c r="J534" s="330"/>
    </row>
    <row r="535" spans="10:10" x14ac:dyDescent="0.25">
      <c r="J535" s="330"/>
    </row>
    <row r="536" spans="10:10" x14ac:dyDescent="0.25">
      <c r="J536" s="330"/>
    </row>
    <row r="537" spans="10:10" x14ac:dyDescent="0.25">
      <c r="J537" s="330"/>
    </row>
    <row r="538" spans="10:10" x14ac:dyDescent="0.25">
      <c r="J538" s="330"/>
    </row>
    <row r="539" spans="10:10" x14ac:dyDescent="0.25">
      <c r="J539" s="330"/>
    </row>
    <row r="540" spans="10:10" x14ac:dyDescent="0.25">
      <c r="J540" s="330"/>
    </row>
    <row r="541" spans="10:10" x14ac:dyDescent="0.25">
      <c r="J541" s="330"/>
    </row>
    <row r="542" spans="10:10" x14ac:dyDescent="0.25">
      <c r="J542" s="330"/>
    </row>
    <row r="543" spans="10:10" x14ac:dyDescent="0.25">
      <c r="J543" s="330"/>
    </row>
    <row r="544" spans="10:10" x14ac:dyDescent="0.25">
      <c r="J544" s="330"/>
    </row>
    <row r="545" spans="10:10" x14ac:dyDescent="0.25">
      <c r="J545" s="330"/>
    </row>
    <row r="546" spans="10:10" x14ac:dyDescent="0.25">
      <c r="J546" s="330"/>
    </row>
    <row r="547" spans="10:10" x14ac:dyDescent="0.25">
      <c r="J547" s="330"/>
    </row>
    <row r="548" spans="10:10" x14ac:dyDescent="0.25">
      <c r="J548" s="330"/>
    </row>
    <row r="549" spans="10:10" x14ac:dyDescent="0.25">
      <c r="J549" s="330"/>
    </row>
    <row r="550" spans="10:10" x14ac:dyDescent="0.25">
      <c r="J550" s="330"/>
    </row>
    <row r="551" spans="10:10" x14ac:dyDescent="0.25">
      <c r="J551" s="330"/>
    </row>
    <row r="552" spans="10:10" x14ac:dyDescent="0.25">
      <c r="J552" s="330"/>
    </row>
    <row r="553" spans="10:10" x14ac:dyDescent="0.25">
      <c r="J553" s="330"/>
    </row>
    <row r="554" spans="10:10" x14ac:dyDescent="0.25">
      <c r="J554" s="330"/>
    </row>
    <row r="555" spans="10:10" x14ac:dyDescent="0.25">
      <c r="J555" s="330"/>
    </row>
    <row r="556" spans="10:10" x14ac:dyDescent="0.25">
      <c r="J556" s="330"/>
    </row>
    <row r="557" spans="10:10" x14ac:dyDescent="0.25">
      <c r="J557" s="330"/>
    </row>
    <row r="558" spans="10:10" x14ac:dyDescent="0.25">
      <c r="J558" s="330"/>
    </row>
    <row r="559" spans="10:10" x14ac:dyDescent="0.25">
      <c r="J559" s="330"/>
    </row>
    <row r="560" spans="10:10" x14ac:dyDescent="0.25">
      <c r="J560" s="330"/>
    </row>
    <row r="561" spans="10:10" x14ac:dyDescent="0.25">
      <c r="J561" s="330"/>
    </row>
    <row r="562" spans="10:10" x14ac:dyDescent="0.25">
      <c r="J562" s="330"/>
    </row>
    <row r="563" spans="10:10" x14ac:dyDescent="0.25">
      <c r="J563" s="330"/>
    </row>
    <row r="564" spans="10:10" x14ac:dyDescent="0.25">
      <c r="J564" s="330"/>
    </row>
    <row r="565" spans="10:10" x14ac:dyDescent="0.25">
      <c r="J565" s="330"/>
    </row>
    <row r="566" spans="10:10" x14ac:dyDescent="0.25">
      <c r="J566" s="330"/>
    </row>
    <row r="567" spans="10:10" x14ac:dyDescent="0.25">
      <c r="J567" s="330"/>
    </row>
    <row r="568" spans="10:10" x14ac:dyDescent="0.25">
      <c r="J568" s="330"/>
    </row>
    <row r="569" spans="10:10" x14ac:dyDescent="0.25">
      <c r="J569" s="330"/>
    </row>
    <row r="570" spans="10:10" x14ac:dyDescent="0.25">
      <c r="J570" s="330"/>
    </row>
    <row r="571" spans="10:10" x14ac:dyDescent="0.25">
      <c r="J571" s="330"/>
    </row>
    <row r="572" spans="10:10" x14ac:dyDescent="0.25">
      <c r="J572" s="330"/>
    </row>
    <row r="573" spans="10:10" x14ac:dyDescent="0.25">
      <c r="J573" s="330"/>
    </row>
    <row r="574" spans="10:10" x14ac:dyDescent="0.25">
      <c r="J574" s="330"/>
    </row>
    <row r="575" spans="10:10" x14ac:dyDescent="0.25">
      <c r="J575" s="330"/>
    </row>
    <row r="576" spans="10:10" x14ac:dyDescent="0.25">
      <c r="J576" s="330"/>
    </row>
    <row r="577" spans="10:10" x14ac:dyDescent="0.25">
      <c r="J577" s="330"/>
    </row>
    <row r="578" spans="10:10" x14ac:dyDescent="0.25">
      <c r="J578" s="330"/>
    </row>
    <row r="579" spans="10:10" x14ac:dyDescent="0.25">
      <c r="J579" s="330"/>
    </row>
    <row r="580" spans="10:10" x14ac:dyDescent="0.25">
      <c r="J580" s="330"/>
    </row>
    <row r="581" spans="10:10" x14ac:dyDescent="0.25">
      <c r="J581" s="330"/>
    </row>
    <row r="582" spans="10:10" x14ac:dyDescent="0.25">
      <c r="J582" s="330"/>
    </row>
    <row r="583" spans="10:10" x14ac:dyDescent="0.25">
      <c r="J583" s="330"/>
    </row>
    <row r="584" spans="10:10" x14ac:dyDescent="0.25">
      <c r="J584" s="330"/>
    </row>
    <row r="585" spans="10:10" x14ac:dyDescent="0.25">
      <c r="J585" s="330"/>
    </row>
    <row r="586" spans="10:10" x14ac:dyDescent="0.25">
      <c r="J586" s="330"/>
    </row>
    <row r="587" spans="10:10" x14ac:dyDescent="0.25">
      <c r="J587" s="330"/>
    </row>
    <row r="588" spans="10:10" x14ac:dyDescent="0.25">
      <c r="J588" s="330"/>
    </row>
    <row r="589" spans="10:10" x14ac:dyDescent="0.25">
      <c r="J589" s="330"/>
    </row>
    <row r="590" spans="10:10" x14ac:dyDescent="0.25">
      <c r="J590" s="330"/>
    </row>
    <row r="591" spans="10:10" x14ac:dyDescent="0.25">
      <c r="J591" s="330"/>
    </row>
    <row r="592" spans="10:10" x14ac:dyDescent="0.25">
      <c r="J592" s="330"/>
    </row>
    <row r="593" spans="10:10" x14ac:dyDescent="0.25">
      <c r="J593" s="330"/>
    </row>
    <row r="594" spans="10:10" x14ac:dyDescent="0.25">
      <c r="J594" s="330"/>
    </row>
    <row r="595" spans="10:10" x14ac:dyDescent="0.25">
      <c r="J595" s="330"/>
    </row>
    <row r="596" spans="10:10" x14ac:dyDescent="0.25">
      <c r="J596" s="330"/>
    </row>
    <row r="597" spans="10:10" x14ac:dyDescent="0.25">
      <c r="J597" s="330"/>
    </row>
    <row r="598" spans="10:10" x14ac:dyDescent="0.25">
      <c r="J598" s="330"/>
    </row>
    <row r="599" spans="10:10" x14ac:dyDescent="0.25">
      <c r="J599" s="330"/>
    </row>
    <row r="600" spans="10:10" x14ac:dyDescent="0.25">
      <c r="J600" s="330"/>
    </row>
    <row r="601" spans="10:10" x14ac:dyDescent="0.25">
      <c r="J601" s="330"/>
    </row>
    <row r="602" spans="10:10" x14ac:dyDescent="0.25">
      <c r="J602" s="330"/>
    </row>
    <row r="603" spans="10:10" x14ac:dyDescent="0.25">
      <c r="J603" s="330"/>
    </row>
    <row r="604" spans="10:10" x14ac:dyDescent="0.25">
      <c r="J604" s="330"/>
    </row>
    <row r="605" spans="10:10" x14ac:dyDescent="0.25">
      <c r="J605" s="330"/>
    </row>
    <row r="606" spans="10:10" x14ac:dyDescent="0.25">
      <c r="J606" s="330"/>
    </row>
    <row r="607" spans="10:10" x14ac:dyDescent="0.25">
      <c r="J607" s="330"/>
    </row>
    <row r="608" spans="10:10" x14ac:dyDescent="0.25">
      <c r="J608" s="330"/>
    </row>
    <row r="609" spans="10:10" x14ac:dyDescent="0.25">
      <c r="J609" s="330"/>
    </row>
    <row r="610" spans="10:10" x14ac:dyDescent="0.25">
      <c r="J610" s="330"/>
    </row>
    <row r="611" spans="10:10" x14ac:dyDescent="0.25">
      <c r="J611" s="330"/>
    </row>
    <row r="612" spans="10:10" x14ac:dyDescent="0.25">
      <c r="J612" s="330"/>
    </row>
    <row r="613" spans="10:10" x14ac:dyDescent="0.25">
      <c r="J613" s="330"/>
    </row>
    <row r="614" spans="10:10" x14ac:dyDescent="0.25">
      <c r="J614" s="330"/>
    </row>
    <row r="615" spans="10:10" x14ac:dyDescent="0.25">
      <c r="J615" s="330"/>
    </row>
    <row r="616" spans="10:10" x14ac:dyDescent="0.25">
      <c r="J616" s="330"/>
    </row>
    <row r="617" spans="10:10" x14ac:dyDescent="0.25">
      <c r="J617" s="330"/>
    </row>
    <row r="618" spans="10:10" x14ac:dyDescent="0.25">
      <c r="J618" s="330"/>
    </row>
    <row r="619" spans="10:10" x14ac:dyDescent="0.25">
      <c r="J619" s="330"/>
    </row>
    <row r="620" spans="10:10" x14ac:dyDescent="0.25">
      <c r="J620" s="330"/>
    </row>
    <row r="621" spans="10:10" x14ac:dyDescent="0.25">
      <c r="J621" s="330"/>
    </row>
    <row r="622" spans="10:10" x14ac:dyDescent="0.25">
      <c r="J622" s="330"/>
    </row>
    <row r="623" spans="10:10" x14ac:dyDescent="0.25">
      <c r="J623" s="330"/>
    </row>
    <row r="624" spans="10:10" x14ac:dyDescent="0.25">
      <c r="J624" s="330"/>
    </row>
    <row r="625" spans="10:10" x14ac:dyDescent="0.25">
      <c r="J625" s="330"/>
    </row>
    <row r="626" spans="10:10" x14ac:dyDescent="0.25">
      <c r="J626" s="330"/>
    </row>
    <row r="627" spans="10:10" x14ac:dyDescent="0.25">
      <c r="J627" s="330"/>
    </row>
    <row r="628" spans="10:10" x14ac:dyDescent="0.25">
      <c r="J628" s="330"/>
    </row>
    <row r="629" spans="10:10" x14ac:dyDescent="0.25">
      <c r="J629" s="330"/>
    </row>
    <row r="630" spans="10:10" x14ac:dyDescent="0.25">
      <c r="J630" s="330"/>
    </row>
    <row r="631" spans="10:10" x14ac:dyDescent="0.25">
      <c r="J631" s="330"/>
    </row>
    <row r="632" spans="10:10" x14ac:dyDescent="0.25">
      <c r="J632" s="330"/>
    </row>
    <row r="633" spans="10:10" x14ac:dyDescent="0.25">
      <c r="J633" s="330"/>
    </row>
    <row r="634" spans="10:10" x14ac:dyDescent="0.25">
      <c r="J634" s="330"/>
    </row>
    <row r="635" spans="10:10" x14ac:dyDescent="0.25">
      <c r="J635" s="330"/>
    </row>
    <row r="636" spans="10:10" x14ac:dyDescent="0.25">
      <c r="J636" s="330"/>
    </row>
    <row r="637" spans="10:10" x14ac:dyDescent="0.25">
      <c r="J637" s="330"/>
    </row>
    <row r="638" spans="10:10" x14ac:dyDescent="0.25">
      <c r="J638" s="330"/>
    </row>
    <row r="639" spans="10:10" x14ac:dyDescent="0.25">
      <c r="J639" s="330"/>
    </row>
    <row r="640" spans="10:10" x14ac:dyDescent="0.25">
      <c r="J640" s="330"/>
    </row>
    <row r="641" spans="10:10" x14ac:dyDescent="0.25">
      <c r="J641" s="330"/>
    </row>
    <row r="642" spans="10:10" x14ac:dyDescent="0.25">
      <c r="J642" s="330"/>
    </row>
    <row r="643" spans="10:10" x14ac:dyDescent="0.25">
      <c r="J643" s="330"/>
    </row>
    <row r="644" spans="10:10" x14ac:dyDescent="0.25">
      <c r="J644" s="330"/>
    </row>
    <row r="645" spans="10:10" x14ac:dyDescent="0.25">
      <c r="J645" s="330"/>
    </row>
    <row r="646" spans="10:10" x14ac:dyDescent="0.25">
      <c r="J646" s="330"/>
    </row>
    <row r="647" spans="10:10" x14ac:dyDescent="0.25">
      <c r="J647" s="330"/>
    </row>
    <row r="648" spans="10:10" x14ac:dyDescent="0.25">
      <c r="J648" s="330"/>
    </row>
    <row r="649" spans="10:10" x14ac:dyDescent="0.25">
      <c r="J649" s="330"/>
    </row>
    <row r="650" spans="10:10" x14ac:dyDescent="0.25">
      <c r="J650" s="330"/>
    </row>
    <row r="651" spans="10:10" x14ac:dyDescent="0.25">
      <c r="J651" s="330"/>
    </row>
    <row r="652" spans="10:10" x14ac:dyDescent="0.25">
      <c r="J652" s="330"/>
    </row>
    <row r="653" spans="10:10" x14ac:dyDescent="0.25">
      <c r="J653" s="330"/>
    </row>
    <row r="654" spans="10:10" x14ac:dyDescent="0.25">
      <c r="J654" s="330"/>
    </row>
    <row r="655" spans="10:10" x14ac:dyDescent="0.25">
      <c r="J655" s="330"/>
    </row>
    <row r="656" spans="10:10" x14ac:dyDescent="0.25">
      <c r="J656" s="330"/>
    </row>
    <row r="657" spans="10:10" x14ac:dyDescent="0.25">
      <c r="J657" s="330"/>
    </row>
    <row r="658" spans="10:10" x14ac:dyDescent="0.25">
      <c r="J658" s="330"/>
    </row>
    <row r="659" spans="10:10" x14ac:dyDescent="0.25">
      <c r="J659" s="330"/>
    </row>
    <row r="660" spans="10:10" x14ac:dyDescent="0.25">
      <c r="J660" s="330"/>
    </row>
    <row r="661" spans="10:10" x14ac:dyDescent="0.25">
      <c r="J661" s="330"/>
    </row>
    <row r="662" spans="10:10" x14ac:dyDescent="0.25">
      <c r="J662" s="330"/>
    </row>
    <row r="663" spans="10:10" x14ac:dyDescent="0.25">
      <c r="J663" s="330"/>
    </row>
    <row r="664" spans="10:10" x14ac:dyDescent="0.25">
      <c r="J664" s="330"/>
    </row>
    <row r="665" spans="10:10" x14ac:dyDescent="0.25">
      <c r="J665" s="330"/>
    </row>
    <row r="666" spans="10:10" x14ac:dyDescent="0.25">
      <c r="J666" s="330"/>
    </row>
    <row r="667" spans="10:10" x14ac:dyDescent="0.25">
      <c r="J667" s="330"/>
    </row>
    <row r="668" spans="10:10" x14ac:dyDescent="0.25">
      <c r="J668" s="330"/>
    </row>
    <row r="669" spans="10:10" x14ac:dyDescent="0.25">
      <c r="J669" s="330"/>
    </row>
    <row r="670" spans="10:10" x14ac:dyDescent="0.25">
      <c r="J670" s="330"/>
    </row>
    <row r="671" spans="10:10" x14ac:dyDescent="0.25">
      <c r="J671" s="330"/>
    </row>
    <row r="672" spans="10:10" x14ac:dyDescent="0.25">
      <c r="J672" s="330"/>
    </row>
    <row r="673" spans="10:10" x14ac:dyDescent="0.25">
      <c r="J673" s="330"/>
    </row>
    <row r="674" spans="10:10" x14ac:dyDescent="0.25">
      <c r="J674" s="330"/>
    </row>
    <row r="675" spans="10:10" x14ac:dyDescent="0.25">
      <c r="J675" s="330"/>
    </row>
    <row r="676" spans="10:10" x14ac:dyDescent="0.25">
      <c r="J676" s="330"/>
    </row>
    <row r="677" spans="10:10" x14ac:dyDescent="0.25">
      <c r="J677" s="330"/>
    </row>
    <row r="678" spans="10:10" x14ac:dyDescent="0.25">
      <c r="J678" s="330"/>
    </row>
    <row r="679" spans="10:10" x14ac:dyDescent="0.25">
      <c r="J679" s="330"/>
    </row>
    <row r="680" spans="10:10" x14ac:dyDescent="0.25">
      <c r="J680" s="330"/>
    </row>
    <row r="681" spans="10:10" x14ac:dyDescent="0.25">
      <c r="J681" s="330"/>
    </row>
    <row r="682" spans="10:10" x14ac:dyDescent="0.25">
      <c r="J682" s="330"/>
    </row>
    <row r="683" spans="10:10" x14ac:dyDescent="0.25">
      <c r="J683" s="330"/>
    </row>
    <row r="684" spans="10:10" x14ac:dyDescent="0.25">
      <c r="J684" s="330"/>
    </row>
    <row r="685" spans="10:10" x14ac:dyDescent="0.25">
      <c r="J685" s="330"/>
    </row>
    <row r="686" spans="10:10" x14ac:dyDescent="0.25">
      <c r="J686" s="330"/>
    </row>
  </sheetData>
  <mergeCells count="168">
    <mergeCell ref="A67:I67"/>
    <mergeCell ref="C44:C45"/>
    <mergeCell ref="D44:D45"/>
    <mergeCell ref="E44:E45"/>
    <mergeCell ref="F44:F45"/>
    <mergeCell ref="G44:G45"/>
    <mergeCell ref="H44:H45"/>
    <mergeCell ref="I44:I45"/>
    <mergeCell ref="D36:D37"/>
    <mergeCell ref="E36:E37"/>
    <mergeCell ref="F36:F37"/>
    <mergeCell ref="G36:G37"/>
    <mergeCell ref="H36:H37"/>
    <mergeCell ref="I36:I37"/>
    <mergeCell ref="C40:C41"/>
    <mergeCell ref="D40:D41"/>
    <mergeCell ref="A48:I48"/>
    <mergeCell ref="A49:I49"/>
    <mergeCell ref="A36:A38"/>
    <mergeCell ref="B36:B38"/>
    <mergeCell ref="O39:O41"/>
    <mergeCell ref="D21:D24"/>
    <mergeCell ref="E21:E24"/>
    <mergeCell ref="F21:F24"/>
    <mergeCell ref="G21:G24"/>
    <mergeCell ref="H21:H24"/>
    <mergeCell ref="I21:I24"/>
    <mergeCell ref="E40:E41"/>
    <mergeCell ref="F40:F41"/>
    <mergeCell ref="G40:G41"/>
    <mergeCell ref="H40:H41"/>
    <mergeCell ref="I40:I41"/>
    <mergeCell ref="D25:D26"/>
    <mergeCell ref="E25:E26"/>
    <mergeCell ref="F25:F26"/>
    <mergeCell ref="G25:G26"/>
    <mergeCell ref="H25:H26"/>
    <mergeCell ref="I25:I26"/>
    <mergeCell ref="D34:D35"/>
    <mergeCell ref="E34:E35"/>
    <mergeCell ref="F34:F35"/>
    <mergeCell ref="G34:G35"/>
    <mergeCell ref="H34:H35"/>
    <mergeCell ref="I34:I35"/>
    <mergeCell ref="A30:T30"/>
    <mergeCell ref="T27:T28"/>
    <mergeCell ref="A27:A28"/>
    <mergeCell ref="B27:B28"/>
    <mergeCell ref="J27:J28"/>
    <mergeCell ref="C27:C28"/>
    <mergeCell ref="D27:D28"/>
    <mergeCell ref="E27:E28"/>
    <mergeCell ref="F27:F28"/>
    <mergeCell ref="G27:G28"/>
    <mergeCell ref="H27:H28"/>
    <mergeCell ref="I27:I28"/>
    <mergeCell ref="O27:O28"/>
    <mergeCell ref="A63:A64"/>
    <mergeCell ref="A65:A66"/>
    <mergeCell ref="A50:A52"/>
    <mergeCell ref="A53:A55"/>
    <mergeCell ref="A56:A57"/>
    <mergeCell ref="A58:A60"/>
    <mergeCell ref="A61:A62"/>
    <mergeCell ref="A47:I47"/>
    <mergeCell ref="Q42:Q43"/>
    <mergeCell ref="Q39:Q41"/>
    <mergeCell ref="T39:T41"/>
    <mergeCell ref="A42:A45"/>
    <mergeCell ref="B42:B45"/>
    <mergeCell ref="J42:J45"/>
    <mergeCell ref="K42:K43"/>
    <mergeCell ref="L42:L43"/>
    <mergeCell ref="M42:M43"/>
    <mergeCell ref="N42:N43"/>
    <mergeCell ref="R42:R43"/>
    <mergeCell ref="S42:S43"/>
    <mergeCell ref="T42:T43"/>
    <mergeCell ref="A39:A41"/>
    <mergeCell ref="B39:B41"/>
    <mergeCell ref="J39:J41"/>
    <mergeCell ref="K39:K41"/>
    <mergeCell ref="L39:L41"/>
    <mergeCell ref="R39:R41"/>
    <mergeCell ref="S39:S41"/>
    <mergeCell ref="P39:P41"/>
    <mergeCell ref="P42:P43"/>
    <mergeCell ref="O42:O43"/>
    <mergeCell ref="M39:M41"/>
    <mergeCell ref="N39:N41"/>
    <mergeCell ref="T36:T38"/>
    <mergeCell ref="A34:A35"/>
    <mergeCell ref="B34:B35"/>
    <mergeCell ref="J34:J35"/>
    <mergeCell ref="P36:P38"/>
    <mergeCell ref="C36:C37"/>
    <mergeCell ref="A31:T31"/>
    <mergeCell ref="A32:T32"/>
    <mergeCell ref="J36:J38"/>
    <mergeCell ref="K36:K38"/>
    <mergeCell ref="L36:L38"/>
    <mergeCell ref="M36:M38"/>
    <mergeCell ref="N36:N38"/>
    <mergeCell ref="R36:R38"/>
    <mergeCell ref="S36:S38"/>
    <mergeCell ref="Q36:Q38"/>
    <mergeCell ref="C34:C35"/>
    <mergeCell ref="O36:O38"/>
    <mergeCell ref="K27:K28"/>
    <mergeCell ref="L27:L28"/>
    <mergeCell ref="M27:M28"/>
    <mergeCell ref="N27:N28"/>
    <mergeCell ref="R27:R28"/>
    <mergeCell ref="S27:S28"/>
    <mergeCell ref="P27:P28"/>
    <mergeCell ref="A25:A26"/>
    <mergeCell ref="B25:B26"/>
    <mergeCell ref="J25:J26"/>
    <mergeCell ref="Q27:Q28"/>
    <mergeCell ref="C25:C26"/>
    <mergeCell ref="O25:O26"/>
    <mergeCell ref="A13:T13"/>
    <mergeCell ref="A14:A18"/>
    <mergeCell ref="B14:B18"/>
    <mergeCell ref="J14:J18"/>
    <mergeCell ref="A19:A24"/>
    <mergeCell ref="B19:B24"/>
    <mergeCell ref="J19:J24"/>
    <mergeCell ref="T25:T26"/>
    <mergeCell ref="K25:K26"/>
    <mergeCell ref="L25:L26"/>
    <mergeCell ref="M25:M26"/>
    <mergeCell ref="N25:N26"/>
    <mergeCell ref="R25:R26"/>
    <mergeCell ref="S25:S26"/>
    <mergeCell ref="P25:P26"/>
    <mergeCell ref="Q25:Q26"/>
    <mergeCell ref="C14:C15"/>
    <mergeCell ref="D14:D15"/>
    <mergeCell ref="E14:E15"/>
    <mergeCell ref="F14:F15"/>
    <mergeCell ref="G14:G15"/>
    <mergeCell ref="H14:H15"/>
    <mergeCell ref="I14:I15"/>
    <mergeCell ref="C21:C24"/>
    <mergeCell ref="A7:T7"/>
    <mergeCell ref="A8:J9"/>
    <mergeCell ref="A11:T11"/>
    <mergeCell ref="A12:T12"/>
    <mergeCell ref="D5:D6"/>
    <mergeCell ref="E5:E6"/>
    <mergeCell ref="F5:F6"/>
    <mergeCell ref="H5:I5"/>
    <mergeCell ref="L5:L6"/>
    <mergeCell ref="M5:M6"/>
    <mergeCell ref="A10:I10"/>
    <mergeCell ref="G5:G6"/>
    <mergeCell ref="O5:S5"/>
    <mergeCell ref="A2:T2"/>
    <mergeCell ref="A4:A6"/>
    <mergeCell ref="B4:B6"/>
    <mergeCell ref="C4:C6"/>
    <mergeCell ref="D4:I4"/>
    <mergeCell ref="J4:J6"/>
    <mergeCell ref="K4:K6"/>
    <mergeCell ref="L4:S4"/>
    <mergeCell ref="T4:T6"/>
    <mergeCell ref="N5:N6"/>
  </mergeCells>
  <printOptions horizontalCentered="1"/>
  <pageMargins left="0.78740157480314965" right="0.39370078740157483" top="0.31496062992125984" bottom="0.39370078740157483" header="0.31496062992125984" footer="0.31496062992125984"/>
  <pageSetup paperSize="8" scale="56" firstPageNumber="192" fitToHeight="0" orientation="landscape" useFirstPageNumber="1" r:id="rId1"/>
  <headerFooter>
    <oddFooter>&amp;R&amp;P</oddFooter>
  </headerFooter>
  <rowBreaks count="3" manualBreakCount="3">
    <brk id="18" max="19" man="1"/>
    <brk id="41" max="19" man="1"/>
    <brk id="55"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9"/>
  <sheetViews>
    <sheetView zoomScaleNormal="100" workbookViewId="0">
      <selection activeCell="F21" sqref="F21"/>
    </sheetView>
  </sheetViews>
  <sheetFormatPr defaultColWidth="9.140625" defaultRowHeight="15.75" x14ac:dyDescent="0.25"/>
  <cols>
    <col min="1" max="1" width="66.42578125" style="25" customWidth="1"/>
    <col min="2" max="2" width="19.28515625" style="25" customWidth="1"/>
    <col min="3" max="3" width="55.28515625" style="25" customWidth="1"/>
    <col min="4" max="4" width="27.5703125" style="25" customWidth="1"/>
    <col min="5" max="5" width="10.85546875" style="25" customWidth="1"/>
    <col min="6" max="6" width="36.5703125" style="1" customWidth="1"/>
    <col min="7" max="16384" width="9.140625" style="1"/>
  </cols>
  <sheetData>
    <row r="2" spans="1:6" ht="30.75" customHeight="1" x14ac:dyDescent="0.25">
      <c r="A2" s="402" t="s">
        <v>434</v>
      </c>
      <c r="B2" s="403"/>
      <c r="C2" s="403"/>
      <c r="D2" s="403"/>
      <c r="E2" s="403"/>
    </row>
    <row r="4" spans="1:6" s="60" customFormat="1" x14ac:dyDescent="0.25">
      <c r="A4" s="404" t="s">
        <v>82</v>
      </c>
      <c r="B4" s="404" t="s">
        <v>39</v>
      </c>
      <c r="C4" s="405" t="s">
        <v>83</v>
      </c>
      <c r="D4" s="400" t="s">
        <v>84</v>
      </c>
      <c r="E4" s="400"/>
      <c r="F4" s="397" t="s">
        <v>371</v>
      </c>
    </row>
    <row r="5" spans="1:6" s="60" customFormat="1" x14ac:dyDescent="0.25">
      <c r="A5" s="401"/>
      <c r="B5" s="401"/>
      <c r="C5" s="401"/>
      <c r="D5" s="400" t="s">
        <v>435</v>
      </c>
      <c r="E5" s="401"/>
      <c r="F5" s="398"/>
    </row>
    <row r="6" spans="1:6" s="60" customFormat="1" ht="31.5" x14ac:dyDescent="0.25">
      <c r="A6" s="401"/>
      <c r="B6" s="401"/>
      <c r="C6" s="401"/>
      <c r="D6" s="279" t="s">
        <v>85</v>
      </c>
      <c r="E6" s="279" t="s">
        <v>86</v>
      </c>
      <c r="F6" s="399"/>
    </row>
    <row r="7" spans="1:6" s="60" customFormat="1" ht="15.6" x14ac:dyDescent="0.3">
      <c r="A7" s="278">
        <v>1</v>
      </c>
      <c r="B7" s="278">
        <v>2</v>
      </c>
      <c r="C7" s="28">
        <v>10</v>
      </c>
      <c r="D7" s="278">
        <v>11</v>
      </c>
      <c r="E7" s="278">
        <v>12</v>
      </c>
      <c r="F7" s="254">
        <v>13</v>
      </c>
    </row>
    <row r="8" spans="1:6" s="61" customFormat="1" ht="51" customHeight="1" x14ac:dyDescent="0.2">
      <c r="A8" s="406" t="s">
        <v>87</v>
      </c>
      <c r="B8" s="407"/>
      <c r="C8" s="407"/>
      <c r="D8" s="407"/>
      <c r="E8" s="407"/>
      <c r="F8" s="408"/>
    </row>
    <row r="9" spans="1:6" s="15" customFormat="1" ht="249" customHeight="1" x14ac:dyDescent="0.25">
      <c r="A9" s="287" t="s">
        <v>88</v>
      </c>
      <c r="B9" s="286" t="s">
        <v>36</v>
      </c>
      <c r="C9" s="278" t="s">
        <v>90</v>
      </c>
      <c r="D9" s="31" t="s">
        <v>436</v>
      </c>
      <c r="E9" s="273" t="s">
        <v>437</v>
      </c>
      <c r="F9" s="17" t="s">
        <v>438</v>
      </c>
    </row>
    <row r="10" spans="1:6" s="15" customFormat="1" ht="334.5" customHeight="1" x14ac:dyDescent="0.25">
      <c r="A10" s="409" t="s">
        <v>92</v>
      </c>
      <c r="B10" s="410" t="s">
        <v>36</v>
      </c>
      <c r="C10" s="410" t="s">
        <v>93</v>
      </c>
      <c r="D10" s="411" t="s">
        <v>479</v>
      </c>
      <c r="E10" s="412" t="s">
        <v>480</v>
      </c>
      <c r="F10" s="413" t="s">
        <v>485</v>
      </c>
    </row>
    <row r="11" spans="1:6" s="15" customFormat="1" ht="13.5" customHeight="1" x14ac:dyDescent="0.25">
      <c r="A11" s="409"/>
      <c r="B11" s="410"/>
      <c r="C11" s="410"/>
      <c r="D11" s="411"/>
      <c r="E11" s="412"/>
      <c r="F11" s="413"/>
    </row>
    <row r="12" spans="1:6" s="61" customFormat="1" ht="27.75" customHeight="1" x14ac:dyDescent="0.2">
      <c r="A12" s="409"/>
      <c r="B12" s="410"/>
      <c r="C12" s="410"/>
      <c r="D12" s="411"/>
      <c r="E12" s="412"/>
      <c r="F12" s="413"/>
    </row>
    <row r="13" spans="1:6" s="61" customFormat="1" ht="31.5" customHeight="1" x14ac:dyDescent="0.2">
      <c r="A13" s="415" t="s">
        <v>430</v>
      </c>
      <c r="B13" s="416"/>
      <c r="C13" s="416"/>
      <c r="D13" s="416"/>
      <c r="E13" s="416"/>
      <c r="F13" s="417"/>
    </row>
    <row r="14" spans="1:6" s="15" customFormat="1" ht="31.5" customHeight="1" x14ac:dyDescent="0.25">
      <c r="A14" s="415" t="s">
        <v>96</v>
      </c>
      <c r="B14" s="416"/>
      <c r="C14" s="416"/>
      <c r="D14" s="416"/>
      <c r="E14" s="416"/>
      <c r="F14" s="417"/>
    </row>
    <row r="15" spans="1:6" s="15" customFormat="1" x14ac:dyDescent="0.25">
      <c r="A15" s="418" t="s">
        <v>429</v>
      </c>
      <c r="B15" s="419"/>
      <c r="C15" s="419"/>
      <c r="D15" s="419"/>
      <c r="E15" s="419"/>
      <c r="F15" s="420"/>
    </row>
    <row r="16" spans="1:6" s="15" customFormat="1" ht="245.25" customHeight="1" x14ac:dyDescent="0.25">
      <c r="A16" s="36" t="s">
        <v>99</v>
      </c>
      <c r="B16" s="286" t="s">
        <v>36</v>
      </c>
      <c r="C16" s="286" t="s">
        <v>100</v>
      </c>
      <c r="D16" s="37" t="s">
        <v>439</v>
      </c>
      <c r="E16" s="257">
        <v>1.48</v>
      </c>
      <c r="F16" s="277" t="s">
        <v>440</v>
      </c>
    </row>
    <row r="17" spans="1:9" s="15" customFormat="1" ht="174.75" customHeight="1" x14ac:dyDescent="0.25">
      <c r="A17" s="287" t="s">
        <v>102</v>
      </c>
      <c r="B17" s="286" t="s">
        <v>36</v>
      </c>
      <c r="C17" s="286" t="s">
        <v>103</v>
      </c>
      <c r="D17" s="37" t="s">
        <v>441</v>
      </c>
      <c r="E17" s="257">
        <v>0.31</v>
      </c>
      <c r="F17" s="277" t="s">
        <v>442</v>
      </c>
    </row>
    <row r="18" spans="1:9" ht="135" x14ac:dyDescent="0.25">
      <c r="A18" s="287" t="s">
        <v>105</v>
      </c>
      <c r="B18" s="286" t="s">
        <v>36</v>
      </c>
      <c r="C18" s="278" t="s">
        <v>106</v>
      </c>
      <c r="D18" s="37" t="s">
        <v>446</v>
      </c>
      <c r="E18" s="257">
        <v>1.47</v>
      </c>
      <c r="F18" s="277" t="s">
        <v>443</v>
      </c>
    </row>
    <row r="19" spans="1:9" s="15" customFormat="1" ht="128.25" customHeight="1" x14ac:dyDescent="0.25">
      <c r="A19" s="36" t="s">
        <v>108</v>
      </c>
      <c r="B19" s="286" t="s">
        <v>36</v>
      </c>
      <c r="C19" s="289" t="s">
        <v>109</v>
      </c>
      <c r="D19" s="37" t="s">
        <v>448</v>
      </c>
      <c r="E19" s="262">
        <v>1E-3</v>
      </c>
      <c r="F19" s="295" t="s">
        <v>445</v>
      </c>
    </row>
    <row r="20" spans="1:9" s="15" customFormat="1" ht="110.25" x14ac:dyDescent="0.25">
      <c r="A20" s="36" t="s">
        <v>111</v>
      </c>
      <c r="B20" s="286" t="s">
        <v>36</v>
      </c>
      <c r="C20" s="289" t="s">
        <v>112</v>
      </c>
      <c r="D20" s="41" t="s">
        <v>449</v>
      </c>
      <c r="E20" s="262">
        <v>8.9999999999999993E-3</v>
      </c>
      <c r="F20" s="288" t="s">
        <v>447</v>
      </c>
    </row>
    <row r="21" spans="1:9" s="15" customFormat="1" ht="149.25" customHeight="1" x14ac:dyDescent="0.25">
      <c r="A21" s="36" t="s">
        <v>114</v>
      </c>
      <c r="B21" s="286" t="s">
        <v>36</v>
      </c>
      <c r="C21" s="278" t="s">
        <v>115</v>
      </c>
      <c r="D21" s="37" t="s">
        <v>463</v>
      </c>
      <c r="E21" s="263">
        <v>99.9</v>
      </c>
      <c r="F21" s="277" t="s">
        <v>444</v>
      </c>
    </row>
    <row r="22" spans="1:9" s="15" customFormat="1" ht="90" x14ac:dyDescent="0.25">
      <c r="A22" s="287" t="s">
        <v>11</v>
      </c>
      <c r="B22" s="286" t="s">
        <v>36</v>
      </c>
      <c r="C22" s="289" t="s">
        <v>117</v>
      </c>
      <c r="D22" s="37" t="s">
        <v>481</v>
      </c>
      <c r="E22" s="263">
        <v>91.1</v>
      </c>
      <c r="F22" s="288" t="s">
        <v>482</v>
      </c>
    </row>
    <row r="23" spans="1:9" s="63" customFormat="1" ht="131.25" customHeight="1" x14ac:dyDescent="0.2">
      <c r="A23" s="287" t="s">
        <v>12</v>
      </c>
      <c r="B23" s="286" t="s">
        <v>36</v>
      </c>
      <c r="C23" s="289" t="s">
        <v>119</v>
      </c>
      <c r="D23" s="37" t="s">
        <v>450</v>
      </c>
      <c r="E23" s="263">
        <v>0.1</v>
      </c>
      <c r="F23" s="288" t="s">
        <v>451</v>
      </c>
    </row>
    <row r="24" spans="1:9" s="15" customFormat="1" ht="135" x14ac:dyDescent="0.25">
      <c r="A24" s="287" t="s">
        <v>121</v>
      </c>
      <c r="B24" s="286" t="s">
        <v>36</v>
      </c>
      <c r="C24" s="289" t="s">
        <v>122</v>
      </c>
      <c r="D24" s="294" t="s">
        <v>464</v>
      </c>
      <c r="E24" s="253" t="s">
        <v>465</v>
      </c>
      <c r="F24" s="288" t="s">
        <v>466</v>
      </c>
    </row>
    <row r="25" spans="1:9" s="15" customFormat="1" ht="105" x14ac:dyDescent="0.25">
      <c r="A25" s="287" t="s">
        <v>14</v>
      </c>
      <c r="B25" s="286" t="s">
        <v>36</v>
      </c>
      <c r="C25" s="289" t="s">
        <v>124</v>
      </c>
      <c r="D25" s="294" t="s">
        <v>467</v>
      </c>
      <c r="E25" s="253">
        <v>100</v>
      </c>
      <c r="F25" s="288" t="s">
        <v>477</v>
      </c>
    </row>
    <row r="26" spans="1:9" s="15" customFormat="1" ht="173.25" customHeight="1" x14ac:dyDescent="0.25">
      <c r="A26" s="287" t="s">
        <v>126</v>
      </c>
      <c r="B26" s="286" t="s">
        <v>36</v>
      </c>
      <c r="C26" s="289" t="s">
        <v>127</v>
      </c>
      <c r="D26" s="290" t="s">
        <v>452</v>
      </c>
      <c r="E26" s="253" t="s">
        <v>453</v>
      </c>
      <c r="F26" s="288" t="s">
        <v>472</v>
      </c>
      <c r="G26" s="255"/>
      <c r="H26" s="255"/>
      <c r="I26" s="255"/>
    </row>
    <row r="27" spans="1:9" s="15" customFormat="1" ht="94.5" x14ac:dyDescent="0.25">
      <c r="A27" s="287" t="s">
        <v>362</v>
      </c>
      <c r="B27" s="286" t="s">
        <v>364</v>
      </c>
      <c r="C27" s="252" t="s">
        <v>365</v>
      </c>
      <c r="D27" s="281" t="s">
        <v>473</v>
      </c>
      <c r="E27" s="258">
        <v>88.1</v>
      </c>
      <c r="F27" s="268" t="s">
        <v>381</v>
      </c>
      <c r="G27" s="255"/>
      <c r="H27" s="255"/>
      <c r="I27" s="255"/>
    </row>
    <row r="28" spans="1:9" s="15" customFormat="1" ht="61.5" customHeight="1" x14ac:dyDescent="0.25">
      <c r="A28" s="287" t="s">
        <v>361</v>
      </c>
      <c r="B28" s="286" t="s">
        <v>315</v>
      </c>
      <c r="C28" s="252" t="s">
        <v>366</v>
      </c>
      <c r="D28" s="281" t="s">
        <v>370</v>
      </c>
      <c r="E28" s="253">
        <v>100</v>
      </c>
      <c r="F28" s="268" t="s">
        <v>382</v>
      </c>
      <c r="G28" s="255"/>
      <c r="H28" s="255"/>
      <c r="I28" s="255"/>
    </row>
    <row r="29" spans="1:9" s="61" customFormat="1" ht="46.5" customHeight="1" x14ac:dyDescent="0.2">
      <c r="A29" s="287" t="s">
        <v>363</v>
      </c>
      <c r="B29" s="286" t="s">
        <v>36</v>
      </c>
      <c r="C29" s="252" t="s">
        <v>367</v>
      </c>
      <c r="D29" s="281" t="s">
        <v>368</v>
      </c>
      <c r="E29" s="253">
        <v>999</v>
      </c>
      <c r="F29" s="268" t="s">
        <v>383</v>
      </c>
    </row>
    <row r="30" spans="1:9" s="61" customFormat="1" ht="48" customHeight="1" x14ac:dyDescent="0.2">
      <c r="A30" s="421" t="s">
        <v>431</v>
      </c>
      <c r="B30" s="422"/>
      <c r="C30" s="422"/>
      <c r="D30" s="422"/>
      <c r="E30" s="422"/>
      <c r="F30" s="423"/>
    </row>
    <row r="31" spans="1:9" s="15" customFormat="1" ht="33" customHeight="1" x14ac:dyDescent="0.25">
      <c r="A31" s="415" t="s">
        <v>130</v>
      </c>
      <c r="B31" s="416"/>
      <c r="C31" s="416"/>
      <c r="D31" s="416"/>
      <c r="E31" s="416"/>
      <c r="F31" s="417"/>
    </row>
    <row r="32" spans="1:9" s="15" customFormat="1" ht="78.599999999999994" customHeight="1" x14ac:dyDescent="0.25">
      <c r="A32" s="418" t="s">
        <v>134</v>
      </c>
      <c r="B32" s="419"/>
      <c r="C32" s="419"/>
      <c r="D32" s="419"/>
      <c r="E32" s="419"/>
      <c r="F32" s="420"/>
      <c r="G32" s="256"/>
      <c r="H32" s="256"/>
      <c r="I32" s="256"/>
    </row>
    <row r="33" spans="1:9" s="15" customFormat="1" ht="191.45" customHeight="1" x14ac:dyDescent="0.25">
      <c r="A33" s="280" t="s">
        <v>138</v>
      </c>
      <c r="B33" s="286" t="s">
        <v>36</v>
      </c>
      <c r="C33" s="278" t="s">
        <v>270</v>
      </c>
      <c r="D33" s="33" t="s">
        <v>483</v>
      </c>
      <c r="E33" s="285">
        <v>100</v>
      </c>
      <c r="F33" s="268" t="s">
        <v>484</v>
      </c>
      <c r="G33" s="256"/>
      <c r="H33" s="256"/>
      <c r="I33" s="256"/>
    </row>
    <row r="34" spans="1:9" s="15" customFormat="1" ht="179.25" customHeight="1" x14ac:dyDescent="0.25">
      <c r="A34" s="280" t="s">
        <v>386</v>
      </c>
      <c r="B34" s="286" t="s">
        <v>36</v>
      </c>
      <c r="C34" s="254" t="s">
        <v>387</v>
      </c>
      <c r="D34" s="33" t="s">
        <v>469</v>
      </c>
      <c r="E34" s="33">
        <v>100</v>
      </c>
      <c r="F34" s="268" t="s">
        <v>468</v>
      </c>
    </row>
    <row r="35" spans="1:9" ht="129" customHeight="1" x14ac:dyDescent="0.25">
      <c r="A35" s="280" t="s">
        <v>141</v>
      </c>
      <c r="B35" s="286" t="s">
        <v>36</v>
      </c>
      <c r="C35" s="278" t="s">
        <v>142</v>
      </c>
      <c r="D35" s="33" t="s">
        <v>470</v>
      </c>
      <c r="E35" s="33">
        <v>93</v>
      </c>
      <c r="F35" s="268" t="s">
        <v>471</v>
      </c>
    </row>
    <row r="36" spans="1:9" s="15" customFormat="1" ht="159.6" customHeight="1" x14ac:dyDescent="0.25">
      <c r="A36" s="280" t="s">
        <v>144</v>
      </c>
      <c r="B36" s="286" t="s">
        <v>145</v>
      </c>
      <c r="C36" s="278" t="s">
        <v>146</v>
      </c>
      <c r="D36" s="33" t="s">
        <v>474</v>
      </c>
      <c r="E36" s="33">
        <v>35.799999999999997</v>
      </c>
      <c r="F36" s="268" t="s">
        <v>475</v>
      </c>
    </row>
    <row r="37" spans="1:9" s="15" customFormat="1" ht="152.25" customHeight="1" x14ac:dyDescent="0.25">
      <c r="A37" s="280" t="s">
        <v>38</v>
      </c>
      <c r="B37" s="286" t="s">
        <v>22</v>
      </c>
      <c r="C37" s="278" t="s">
        <v>148</v>
      </c>
      <c r="D37" s="33" t="s">
        <v>476</v>
      </c>
      <c r="E37" s="33">
        <v>100</v>
      </c>
      <c r="F37" s="268" t="s">
        <v>462</v>
      </c>
      <c r="G37" s="256"/>
      <c r="H37" s="256"/>
      <c r="I37" s="256"/>
    </row>
    <row r="38" spans="1:9" s="15" customFormat="1" ht="147.75" customHeight="1" x14ac:dyDescent="0.25">
      <c r="A38" s="280" t="s">
        <v>150</v>
      </c>
      <c r="B38" s="286" t="s">
        <v>151</v>
      </c>
      <c r="C38" s="278" t="s">
        <v>459</v>
      </c>
      <c r="D38" s="37" t="s">
        <v>458</v>
      </c>
      <c r="E38" s="33">
        <v>65.900000000000006</v>
      </c>
      <c r="F38" s="268" t="s">
        <v>460</v>
      </c>
      <c r="G38" s="256"/>
      <c r="H38" s="256"/>
      <c r="I38" s="256"/>
    </row>
    <row r="39" spans="1:9" s="15" customFormat="1" ht="244.5" customHeight="1" x14ac:dyDescent="0.25">
      <c r="A39" s="287" t="s">
        <v>154</v>
      </c>
      <c r="B39" s="286" t="s">
        <v>151</v>
      </c>
      <c r="C39" s="278" t="s">
        <v>155</v>
      </c>
      <c r="D39" s="199" t="s">
        <v>454</v>
      </c>
      <c r="E39" s="259">
        <v>21</v>
      </c>
      <c r="F39" s="268" t="s">
        <v>455</v>
      </c>
      <c r="G39" s="255"/>
      <c r="H39" s="255"/>
      <c r="I39" s="255"/>
    </row>
    <row r="40" spans="1:9" s="15" customFormat="1" ht="129" customHeight="1" x14ac:dyDescent="0.25">
      <c r="A40" s="287" t="s">
        <v>398</v>
      </c>
      <c r="B40" s="286" t="s">
        <v>399</v>
      </c>
      <c r="C40" s="254" t="s">
        <v>400</v>
      </c>
      <c r="D40" s="253" t="s">
        <v>456</v>
      </c>
      <c r="E40" s="253" t="s">
        <v>456</v>
      </c>
      <c r="F40" s="268" t="s">
        <v>457</v>
      </c>
    </row>
    <row r="41" spans="1:9" s="15" customFormat="1" ht="150.75" customHeight="1" x14ac:dyDescent="0.25">
      <c r="A41" s="287" t="s">
        <v>159</v>
      </c>
      <c r="B41" s="286" t="s">
        <v>36</v>
      </c>
      <c r="C41" s="278" t="s">
        <v>160</v>
      </c>
      <c r="D41" s="201" t="s">
        <v>461</v>
      </c>
      <c r="E41" s="259">
        <v>100</v>
      </c>
      <c r="F41" s="268" t="s">
        <v>478</v>
      </c>
    </row>
    <row r="42" spans="1:9" x14ac:dyDescent="0.25">
      <c r="A42" s="52"/>
      <c r="B42" s="269"/>
      <c r="C42" s="54"/>
      <c r="D42" s="270"/>
      <c r="E42" s="271"/>
      <c r="F42" s="272"/>
    </row>
    <row r="43" spans="1:9" x14ac:dyDescent="0.25">
      <c r="C43" s="58"/>
      <c r="D43" s="58"/>
      <c r="E43" s="58"/>
    </row>
    <row r="44" spans="1:9" x14ac:dyDescent="0.25">
      <c r="A44" s="15" t="s">
        <v>287</v>
      </c>
      <c r="C44" s="58"/>
      <c r="D44" s="58"/>
      <c r="E44" s="58"/>
    </row>
    <row r="45" spans="1:9" x14ac:dyDescent="0.25">
      <c r="A45" s="15" t="s">
        <v>288</v>
      </c>
      <c r="C45" s="58"/>
      <c r="D45" s="58"/>
      <c r="E45" s="58"/>
    </row>
    <row r="46" spans="1:9" x14ac:dyDescent="0.25">
      <c r="A46" s="15" t="s">
        <v>289</v>
      </c>
    </row>
    <row r="49" spans="1:2" x14ac:dyDescent="0.25">
      <c r="A49" s="414"/>
      <c r="B49" s="414"/>
    </row>
  </sheetData>
  <mergeCells count="21">
    <mergeCell ref="A49:B49"/>
    <mergeCell ref="A13:F13"/>
    <mergeCell ref="A14:F14"/>
    <mergeCell ref="A15:F15"/>
    <mergeCell ref="A30:F30"/>
    <mergeCell ref="A31:F31"/>
    <mergeCell ref="A32:F32"/>
    <mergeCell ref="A8:F8"/>
    <mergeCell ref="A10:A12"/>
    <mergeCell ref="B10:B12"/>
    <mergeCell ref="C10:C12"/>
    <mergeCell ref="D10:D12"/>
    <mergeCell ref="E10:E12"/>
    <mergeCell ref="F10:F12"/>
    <mergeCell ref="F4:F6"/>
    <mergeCell ref="D5:E5"/>
    <mergeCell ref="A2:E2"/>
    <mergeCell ref="A4:A6"/>
    <mergeCell ref="B4:B6"/>
    <mergeCell ref="C4:C6"/>
    <mergeCell ref="D4:E4"/>
  </mergeCells>
  <pageMargins left="0.23622047244094491" right="0.23622047244094491" top="0.74803149606299213" bottom="0.35433070866141736" header="0.31496062992125984" footer="0.31496062992125984"/>
  <pageSetup paperSize="8" scale="94"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3"/>
  <sheetViews>
    <sheetView view="pageBreakPreview" zoomScale="80" zoomScaleNormal="59" zoomScaleSheetLayoutView="80" workbookViewId="0">
      <pane ySplit="1" topLeftCell="A56" activePane="bottomLeft" state="frozen"/>
      <selection activeCell="B1" sqref="B1"/>
      <selection pane="bottomLeft" activeCell="P76" sqref="P76"/>
    </sheetView>
  </sheetViews>
  <sheetFormatPr defaultColWidth="9.140625" defaultRowHeight="15" x14ac:dyDescent="0.25"/>
  <cols>
    <col min="1" max="1" width="29.85546875" style="1" customWidth="1"/>
    <col min="2" max="2" width="17.7109375" style="1" customWidth="1"/>
    <col min="3" max="3" width="15.28515625" style="1" customWidth="1"/>
    <col min="4" max="4" width="18.140625" style="1" customWidth="1"/>
    <col min="5" max="5" width="20.5703125" style="1" customWidth="1"/>
    <col min="6" max="6" width="17.42578125" style="1" customWidth="1"/>
    <col min="7" max="7" width="18.42578125" style="1" customWidth="1"/>
    <col min="8" max="8" width="13.140625" style="1" customWidth="1"/>
    <col min="9" max="9" width="29.28515625" style="2" customWidth="1"/>
    <col min="10" max="10" width="31.28515625" style="1" customWidth="1"/>
    <col min="11" max="11" width="13.85546875" style="1" customWidth="1"/>
    <col min="12" max="12" width="12.85546875" style="1" customWidth="1"/>
    <col min="13" max="13" width="10.140625" style="1" customWidth="1"/>
    <col min="14" max="15" width="9.28515625" style="1" customWidth="1"/>
    <col min="16" max="16" width="30" style="3" customWidth="1"/>
    <col min="17" max="17" width="28.7109375" style="1" customWidth="1"/>
    <col min="18" max="16384" width="9.140625" style="1"/>
  </cols>
  <sheetData>
    <row r="1" spans="1:17" s="4" customFormat="1" ht="7.5" customHeight="1" x14ac:dyDescent="0.2">
      <c r="I1" s="9"/>
      <c r="P1" s="5"/>
    </row>
    <row r="2" spans="1:17" ht="17.25" customHeight="1" x14ac:dyDescent="0.3">
      <c r="A2" s="265"/>
      <c r="B2" s="265"/>
      <c r="C2" s="265"/>
      <c r="D2" s="265"/>
      <c r="E2" s="265"/>
      <c r="F2" s="487"/>
      <c r="G2" s="487"/>
      <c r="H2" s="265"/>
      <c r="I2" s="266" t="s">
        <v>80</v>
      </c>
      <c r="J2" s="265"/>
      <c r="K2" s="265"/>
      <c r="L2" s="265"/>
      <c r="M2" s="265"/>
      <c r="N2" s="265"/>
      <c r="O2" s="265"/>
      <c r="P2" s="267"/>
    </row>
    <row r="3" spans="1:17" ht="50.25" customHeight="1" x14ac:dyDescent="0.3">
      <c r="A3" s="488" t="s">
        <v>322</v>
      </c>
      <c r="B3" s="488"/>
      <c r="C3" s="488"/>
      <c r="D3" s="488"/>
      <c r="E3" s="488"/>
      <c r="F3" s="488"/>
      <c r="G3" s="488"/>
      <c r="H3" s="488"/>
      <c r="I3" s="488"/>
      <c r="J3" s="488"/>
      <c r="K3" s="488"/>
      <c r="L3" s="488"/>
      <c r="M3" s="488"/>
      <c r="N3" s="488"/>
      <c r="O3" s="488"/>
      <c r="P3" s="488"/>
    </row>
    <row r="4" spans="1:17" s="10" customFormat="1" ht="9" customHeight="1" x14ac:dyDescent="0.25">
      <c r="P4" s="11"/>
    </row>
    <row r="5" spans="1:17" s="12" customFormat="1" ht="21" customHeight="1" x14ac:dyDescent="0.25">
      <c r="A5" s="478" t="s">
        <v>0</v>
      </c>
      <c r="B5" s="489" t="s">
        <v>39</v>
      </c>
      <c r="C5" s="478" t="s">
        <v>174</v>
      </c>
      <c r="D5" s="479" t="s">
        <v>68</v>
      </c>
      <c r="E5" s="479"/>
      <c r="F5" s="479"/>
      <c r="G5" s="479"/>
      <c r="H5" s="479"/>
      <c r="I5" s="478" t="s">
        <v>75</v>
      </c>
      <c r="J5" s="480" t="s">
        <v>1</v>
      </c>
      <c r="K5" s="492"/>
      <c r="L5" s="492"/>
      <c r="M5" s="492"/>
      <c r="N5" s="492"/>
      <c r="O5" s="492"/>
      <c r="P5" s="370" t="s">
        <v>79</v>
      </c>
    </row>
    <row r="6" spans="1:17" ht="21.75" customHeight="1" x14ac:dyDescent="0.25">
      <c r="A6" s="478"/>
      <c r="B6" s="490"/>
      <c r="C6" s="478"/>
      <c r="D6" s="478" t="s">
        <v>416</v>
      </c>
      <c r="E6" s="478" t="s">
        <v>417</v>
      </c>
      <c r="F6" s="478" t="s">
        <v>325</v>
      </c>
      <c r="G6" s="479" t="s">
        <v>72</v>
      </c>
      <c r="H6" s="480"/>
      <c r="I6" s="478"/>
      <c r="J6" s="480"/>
      <c r="K6" s="478" t="s">
        <v>323</v>
      </c>
      <c r="L6" s="478" t="s">
        <v>324</v>
      </c>
      <c r="M6" s="478" t="s">
        <v>326</v>
      </c>
      <c r="N6" s="492" t="s">
        <v>72</v>
      </c>
      <c r="O6" s="493"/>
      <c r="P6" s="370"/>
    </row>
    <row r="7" spans="1:17" ht="27.75" customHeight="1" x14ac:dyDescent="0.25">
      <c r="A7" s="478"/>
      <c r="B7" s="491"/>
      <c r="C7" s="478"/>
      <c r="D7" s="478"/>
      <c r="E7" s="478"/>
      <c r="F7" s="478"/>
      <c r="G7" s="219" t="s">
        <v>73</v>
      </c>
      <c r="H7" s="191" t="s">
        <v>74</v>
      </c>
      <c r="I7" s="478"/>
      <c r="J7" s="480"/>
      <c r="K7" s="478"/>
      <c r="L7" s="478"/>
      <c r="M7" s="478"/>
      <c r="N7" s="219" t="s">
        <v>78</v>
      </c>
      <c r="O7" s="191" t="s">
        <v>74</v>
      </c>
      <c r="P7" s="370"/>
    </row>
    <row r="8" spans="1:17" ht="31.5" customHeight="1" x14ac:dyDescent="0.25">
      <c r="A8" s="466" t="s">
        <v>2</v>
      </c>
      <c r="B8" s="467"/>
      <c r="C8" s="467"/>
      <c r="D8" s="467"/>
      <c r="E8" s="467"/>
      <c r="F8" s="467"/>
      <c r="G8" s="467"/>
      <c r="H8" s="467"/>
      <c r="I8" s="467"/>
      <c r="J8" s="467"/>
      <c r="K8" s="467"/>
      <c r="L8" s="467"/>
      <c r="M8" s="467"/>
      <c r="N8" s="467"/>
      <c r="O8" s="467"/>
      <c r="P8" s="468"/>
    </row>
    <row r="9" spans="1:17" s="15" customFormat="1" ht="138" customHeight="1" x14ac:dyDescent="0.25">
      <c r="A9" s="469" t="s">
        <v>3</v>
      </c>
      <c r="B9" s="470"/>
      <c r="C9" s="470"/>
      <c r="D9" s="470"/>
      <c r="E9" s="470"/>
      <c r="F9" s="470"/>
      <c r="G9" s="470"/>
      <c r="H9" s="470"/>
      <c r="I9" s="471"/>
      <c r="J9" s="234" t="s">
        <v>50</v>
      </c>
      <c r="K9" s="232">
        <v>95</v>
      </c>
      <c r="L9" s="232">
        <v>95</v>
      </c>
      <c r="M9" s="261">
        <f>F47/E47*100</f>
        <v>99.8</v>
      </c>
      <c r="N9" s="260">
        <f>M9-L9</f>
        <v>4.8</v>
      </c>
      <c r="O9" s="245">
        <f>M9/L9*100-100</f>
        <v>5.05</v>
      </c>
      <c r="P9" s="233" t="s">
        <v>420</v>
      </c>
    </row>
    <row r="10" spans="1:17" s="15" customFormat="1" ht="279" customHeight="1" x14ac:dyDescent="0.25">
      <c r="A10" s="472"/>
      <c r="B10" s="473"/>
      <c r="C10" s="473"/>
      <c r="D10" s="473"/>
      <c r="E10" s="473"/>
      <c r="F10" s="473"/>
      <c r="G10" s="473"/>
      <c r="H10" s="473"/>
      <c r="I10" s="474"/>
      <c r="J10" s="234" t="s">
        <v>268</v>
      </c>
      <c r="K10" s="232">
        <v>98</v>
      </c>
      <c r="L10" s="232">
        <v>98</v>
      </c>
      <c r="M10" s="261">
        <f>F86/E86*100</f>
        <v>90.7</v>
      </c>
      <c r="N10" s="261">
        <f>L10-M10</f>
        <v>7.3</v>
      </c>
      <c r="O10" s="173">
        <f>M10/L10*100-100</f>
        <v>-7.45</v>
      </c>
      <c r="P10" s="233" t="s">
        <v>428</v>
      </c>
      <c r="Q10" s="249"/>
    </row>
    <row r="11" spans="1:17" s="15" customFormat="1" ht="21" customHeight="1" x14ac:dyDescent="0.25">
      <c r="A11" s="475" t="s">
        <v>408</v>
      </c>
      <c r="B11" s="476"/>
      <c r="C11" s="476"/>
      <c r="D11" s="476"/>
      <c r="E11" s="476"/>
      <c r="F11" s="476"/>
      <c r="G11" s="476"/>
      <c r="H11" s="476"/>
      <c r="I11" s="476"/>
      <c r="J11" s="476"/>
      <c r="K11" s="476"/>
      <c r="L11" s="476"/>
      <c r="M11" s="476"/>
      <c r="N11" s="476"/>
      <c r="O11" s="476"/>
      <c r="P11" s="477"/>
    </row>
    <row r="12" spans="1:17" s="15" customFormat="1" ht="21.75" customHeight="1" x14ac:dyDescent="0.25">
      <c r="A12" s="372" t="s">
        <v>41</v>
      </c>
      <c r="B12" s="372"/>
      <c r="C12" s="372"/>
      <c r="D12" s="372"/>
      <c r="E12" s="372"/>
      <c r="F12" s="372"/>
      <c r="G12" s="372"/>
      <c r="H12" s="372"/>
      <c r="I12" s="372"/>
      <c r="J12" s="372"/>
      <c r="K12" s="372"/>
      <c r="L12" s="372"/>
      <c r="M12" s="461"/>
      <c r="N12" s="461"/>
      <c r="O12" s="461"/>
      <c r="P12" s="372"/>
    </row>
    <row r="13" spans="1:17" s="15" customFormat="1" ht="24" customHeight="1" x14ac:dyDescent="0.25">
      <c r="A13" s="377" t="s">
        <v>47</v>
      </c>
      <c r="B13" s="377"/>
      <c r="C13" s="377"/>
      <c r="D13" s="377"/>
      <c r="E13" s="377"/>
      <c r="F13" s="377"/>
      <c r="G13" s="377"/>
      <c r="H13" s="377"/>
      <c r="I13" s="377"/>
      <c r="J13" s="377"/>
      <c r="K13" s="377"/>
      <c r="L13" s="377"/>
      <c r="M13" s="484"/>
      <c r="N13" s="484"/>
      <c r="O13" s="484"/>
      <c r="P13" s="377"/>
    </row>
    <row r="14" spans="1:17" s="15" customFormat="1" ht="168" customHeight="1" x14ac:dyDescent="0.25">
      <c r="A14" s="377" t="s">
        <v>410</v>
      </c>
      <c r="B14" s="426" t="s">
        <v>36</v>
      </c>
      <c r="C14" s="188" t="s">
        <v>63</v>
      </c>
      <c r="D14" s="240">
        <f>D16+D17</f>
        <v>73916599</v>
      </c>
      <c r="E14" s="240">
        <f>E16+E17</f>
        <v>73946250.469999999</v>
      </c>
      <c r="F14" s="240">
        <f>F16+F17</f>
        <v>73791509.719999999</v>
      </c>
      <c r="G14" s="240">
        <f>G16+G17</f>
        <v>-154740.75</v>
      </c>
      <c r="H14" s="264">
        <f>G14/E14*100</f>
        <v>-0.21</v>
      </c>
      <c r="I14" s="441" t="s">
        <v>335</v>
      </c>
      <c r="J14" s="16" t="s">
        <v>5</v>
      </c>
      <c r="K14" s="212">
        <v>1.5</v>
      </c>
      <c r="L14" s="212">
        <v>1.5</v>
      </c>
      <c r="M14" s="212">
        <v>1.58</v>
      </c>
      <c r="N14" s="172">
        <f>M14-L14</f>
        <v>0.08</v>
      </c>
      <c r="O14" s="172">
        <f t="shared" ref="O14:O25" si="0">M14/L14*100-100</f>
        <v>5.33</v>
      </c>
      <c r="P14" s="214" t="s">
        <v>330</v>
      </c>
    </row>
    <row r="15" spans="1:17" s="15" customFormat="1" ht="197.25" customHeight="1" x14ac:dyDescent="0.25">
      <c r="A15" s="377"/>
      <c r="B15" s="431"/>
      <c r="C15" s="189" t="s">
        <v>59</v>
      </c>
      <c r="D15" s="212"/>
      <c r="E15" s="212"/>
      <c r="F15" s="212"/>
      <c r="G15" s="212"/>
      <c r="H15" s="239"/>
      <c r="I15" s="442"/>
      <c r="J15" s="211" t="s">
        <v>409</v>
      </c>
      <c r="K15" s="212">
        <v>0.3</v>
      </c>
      <c r="L15" s="212">
        <v>0.3</v>
      </c>
      <c r="M15" s="212">
        <v>0.33</v>
      </c>
      <c r="N15" s="230">
        <f t="shared" ref="N15:N16" si="1">M15-L15</f>
        <v>0.03</v>
      </c>
      <c r="O15" s="172">
        <f t="shared" si="0"/>
        <v>10</v>
      </c>
      <c r="P15" s="228" t="s">
        <v>424</v>
      </c>
    </row>
    <row r="16" spans="1:17" s="15" customFormat="1" ht="367.5" customHeight="1" x14ac:dyDescent="0.25">
      <c r="A16" s="377"/>
      <c r="B16" s="431"/>
      <c r="C16" s="188" t="s">
        <v>60</v>
      </c>
      <c r="D16" s="241">
        <f>D21+D27+D32</f>
        <v>73670500</v>
      </c>
      <c r="E16" s="241">
        <f>E21+E27+E32</f>
        <v>73700151.469999999</v>
      </c>
      <c r="F16" s="241">
        <f>F21+F27+F32</f>
        <v>73545410.719999999</v>
      </c>
      <c r="G16" s="241">
        <f>F16-E16</f>
        <v>-154740.75</v>
      </c>
      <c r="H16" s="264">
        <f>G16/E16*100</f>
        <v>-0.21</v>
      </c>
      <c r="I16" s="442"/>
      <c r="J16" s="211" t="s">
        <v>7</v>
      </c>
      <c r="K16" s="20">
        <v>1.5</v>
      </c>
      <c r="L16" s="20">
        <v>1.5</v>
      </c>
      <c r="M16" s="20">
        <v>1.58</v>
      </c>
      <c r="N16" s="230">
        <f t="shared" si="1"/>
        <v>8.0000000000000099E-2</v>
      </c>
      <c r="O16" s="172">
        <f t="shared" si="0"/>
        <v>5.33</v>
      </c>
      <c r="P16" s="214" t="s">
        <v>331</v>
      </c>
    </row>
    <row r="17" spans="1:16" s="15" customFormat="1" ht="156" customHeight="1" x14ac:dyDescent="0.25">
      <c r="A17" s="377"/>
      <c r="B17" s="431"/>
      <c r="C17" s="188" t="s">
        <v>61</v>
      </c>
      <c r="D17" s="20">
        <f>D22</f>
        <v>246099</v>
      </c>
      <c r="E17" s="20">
        <f>E22</f>
        <v>246099</v>
      </c>
      <c r="F17" s="20">
        <f>F22</f>
        <v>246099</v>
      </c>
      <c r="G17" s="20">
        <f>G22</f>
        <v>0</v>
      </c>
      <c r="H17" s="264">
        <f>G17/E17*100</f>
        <v>0</v>
      </c>
      <c r="I17" s="442"/>
      <c r="J17" s="211" t="s">
        <v>8</v>
      </c>
      <c r="K17" s="212">
        <v>1E-3</v>
      </c>
      <c r="L17" s="212">
        <v>1E-3</v>
      </c>
      <c r="M17" s="212">
        <v>3.0000000000000001E-3</v>
      </c>
      <c r="N17" s="212">
        <f>M17-L17</f>
        <v>2E-3</v>
      </c>
      <c r="O17" s="172">
        <f t="shared" si="0"/>
        <v>200</v>
      </c>
      <c r="P17" s="192" t="s">
        <v>333</v>
      </c>
    </row>
    <row r="18" spans="1:16" s="15" customFormat="1" ht="146.25" customHeight="1" x14ac:dyDescent="0.25">
      <c r="A18" s="377"/>
      <c r="B18" s="431"/>
      <c r="C18" s="189" t="s">
        <v>62</v>
      </c>
      <c r="D18" s="18"/>
      <c r="E18" s="18"/>
      <c r="F18" s="18"/>
      <c r="G18" s="18"/>
      <c r="H18" s="264"/>
      <c r="I18" s="443"/>
      <c r="J18" s="211" t="s">
        <v>9</v>
      </c>
      <c r="K18" s="20">
        <v>0.01</v>
      </c>
      <c r="L18" s="20">
        <v>0.01</v>
      </c>
      <c r="M18" s="178" t="s">
        <v>354</v>
      </c>
      <c r="N18" s="282">
        <f>M18-L18</f>
        <v>-1E-3</v>
      </c>
      <c r="O18" s="172">
        <f t="shared" si="0"/>
        <v>-10</v>
      </c>
      <c r="P18" s="192" t="s">
        <v>418</v>
      </c>
    </row>
    <row r="19" spans="1:16" s="15" customFormat="1" ht="122.25" customHeight="1" x14ac:dyDescent="0.25">
      <c r="A19" s="377" t="s">
        <v>314</v>
      </c>
      <c r="B19" s="379" t="s">
        <v>36</v>
      </c>
      <c r="C19" s="188" t="s">
        <v>63</v>
      </c>
      <c r="D19" s="238">
        <f>D21+D22</f>
        <v>67704160.280000001</v>
      </c>
      <c r="E19" s="238">
        <f>E21+E22</f>
        <v>69937697.5</v>
      </c>
      <c r="F19" s="238">
        <f>F21+F22</f>
        <v>69921070.230000004</v>
      </c>
      <c r="G19" s="238">
        <f>F19-E19</f>
        <v>-16627.27</v>
      </c>
      <c r="H19" s="264">
        <f>G19/E19*100</f>
        <v>-0.02</v>
      </c>
      <c r="I19" s="441"/>
      <c r="J19" s="211" t="s">
        <v>10</v>
      </c>
      <c r="K19" s="212">
        <v>99.5</v>
      </c>
      <c r="L19" s="212">
        <v>99.5</v>
      </c>
      <c r="M19" s="212">
        <v>99.8</v>
      </c>
      <c r="N19" s="283">
        <f t="shared" ref="N19:N22" si="2">M19-L19</f>
        <v>0.3</v>
      </c>
      <c r="O19" s="172">
        <f t="shared" si="0"/>
        <v>0.3</v>
      </c>
      <c r="P19" s="214"/>
    </row>
    <row r="20" spans="1:16" s="15" customFormat="1" ht="121.5" customHeight="1" x14ac:dyDescent="0.25">
      <c r="A20" s="377"/>
      <c r="B20" s="379"/>
      <c r="C20" s="188" t="s">
        <v>64</v>
      </c>
      <c r="D20" s="18"/>
      <c r="E20" s="18"/>
      <c r="F20" s="18"/>
      <c r="G20" s="238"/>
      <c r="H20" s="264"/>
      <c r="I20" s="442"/>
      <c r="J20" s="211" t="s">
        <v>11</v>
      </c>
      <c r="K20" s="212">
        <v>87.7</v>
      </c>
      <c r="L20" s="212">
        <v>87.7</v>
      </c>
      <c r="M20" s="212">
        <v>92.6</v>
      </c>
      <c r="N20" s="283">
        <f t="shared" si="2"/>
        <v>4.9000000000000004</v>
      </c>
      <c r="O20" s="172">
        <f t="shared" si="0"/>
        <v>5.59</v>
      </c>
      <c r="P20" s="214" t="s">
        <v>332</v>
      </c>
    </row>
    <row r="21" spans="1:16" s="15" customFormat="1" ht="96" customHeight="1" x14ac:dyDescent="0.25">
      <c r="A21" s="377"/>
      <c r="B21" s="379"/>
      <c r="C21" s="188" t="s">
        <v>65</v>
      </c>
      <c r="D21" s="238">
        <v>67458061.280000001</v>
      </c>
      <c r="E21" s="238">
        <v>69691598.5</v>
      </c>
      <c r="F21" s="238">
        <v>69674971.230000004</v>
      </c>
      <c r="G21" s="238">
        <f t="shared" ref="G21:G22" si="3">F21-E21</f>
        <v>-16627.27</v>
      </c>
      <c r="H21" s="264">
        <f t="shared" ref="H21:H22" si="4">G21/E21*100</f>
        <v>-0.02</v>
      </c>
      <c r="I21" s="442"/>
      <c r="J21" s="211" t="s">
        <v>12</v>
      </c>
      <c r="K21" s="212">
        <v>0.1</v>
      </c>
      <c r="L21" s="212">
        <v>0.1</v>
      </c>
      <c r="M21" s="212">
        <v>0.1</v>
      </c>
      <c r="N21" s="275">
        <f t="shared" si="2"/>
        <v>0</v>
      </c>
      <c r="O21" s="172">
        <f t="shared" si="0"/>
        <v>0</v>
      </c>
      <c r="P21" s="228" t="s">
        <v>419</v>
      </c>
    </row>
    <row r="22" spans="1:16" s="15" customFormat="1" ht="146.44999999999999" customHeight="1" x14ac:dyDescent="0.25">
      <c r="A22" s="377"/>
      <c r="B22" s="379"/>
      <c r="C22" s="188" t="s">
        <v>61</v>
      </c>
      <c r="D22" s="238">
        <v>246099</v>
      </c>
      <c r="E22" s="238">
        <v>246099</v>
      </c>
      <c r="F22" s="238">
        <v>246099</v>
      </c>
      <c r="G22" s="238">
        <f t="shared" si="3"/>
        <v>0</v>
      </c>
      <c r="H22" s="264">
        <f t="shared" si="4"/>
        <v>0</v>
      </c>
      <c r="I22" s="442"/>
      <c r="J22" s="211" t="s">
        <v>13</v>
      </c>
      <c r="K22" s="212">
        <v>0.03</v>
      </c>
      <c r="L22" s="212">
        <v>0.03</v>
      </c>
      <c r="M22" s="212">
        <v>0.03</v>
      </c>
      <c r="N22" s="275">
        <f t="shared" si="2"/>
        <v>0</v>
      </c>
      <c r="O22" s="172">
        <f t="shared" si="0"/>
        <v>0</v>
      </c>
      <c r="P22" s="214"/>
    </row>
    <row r="23" spans="1:16" s="15" customFormat="1" ht="72.599999999999994" customHeight="1" x14ac:dyDescent="0.25">
      <c r="A23" s="377"/>
      <c r="B23" s="379"/>
      <c r="C23" s="485" t="s">
        <v>62</v>
      </c>
      <c r="D23" s="426"/>
      <c r="E23" s="426"/>
      <c r="F23" s="426"/>
      <c r="G23" s="426"/>
      <c r="H23" s="458"/>
      <c r="I23" s="442"/>
      <c r="J23" s="211" t="s">
        <v>14</v>
      </c>
      <c r="K23" s="212">
        <v>100</v>
      </c>
      <c r="L23" s="212">
        <v>100</v>
      </c>
      <c r="M23" s="212">
        <v>100</v>
      </c>
      <c r="N23" s="212">
        <v>0</v>
      </c>
      <c r="O23" s="172">
        <f t="shared" si="0"/>
        <v>0</v>
      </c>
      <c r="P23" s="228" t="s">
        <v>419</v>
      </c>
    </row>
    <row r="24" spans="1:16" s="15" customFormat="1" ht="184.15" customHeight="1" x14ac:dyDescent="0.25">
      <c r="A24" s="377"/>
      <c r="B24" s="379"/>
      <c r="C24" s="486"/>
      <c r="D24" s="427"/>
      <c r="E24" s="427"/>
      <c r="F24" s="427"/>
      <c r="G24" s="427"/>
      <c r="H24" s="459"/>
      <c r="I24" s="443"/>
      <c r="J24" s="217" t="s">
        <v>15</v>
      </c>
      <c r="K24" s="218">
        <v>0.45</v>
      </c>
      <c r="L24" s="218">
        <v>0.45</v>
      </c>
      <c r="M24" s="218">
        <v>0.65</v>
      </c>
      <c r="N24" s="218">
        <f>M24-L24</f>
        <v>0.2</v>
      </c>
      <c r="O24" s="172">
        <f t="shared" si="0"/>
        <v>44.44</v>
      </c>
      <c r="P24" s="216" t="s">
        <v>334</v>
      </c>
    </row>
    <row r="25" spans="1:16" s="15" customFormat="1" ht="31.5" customHeight="1" x14ac:dyDescent="0.25">
      <c r="A25" s="428" t="s">
        <v>312</v>
      </c>
      <c r="B25" s="379" t="s">
        <v>364</v>
      </c>
      <c r="C25" s="189" t="s">
        <v>66</v>
      </c>
      <c r="D25" s="238">
        <f>D27</f>
        <v>3680638.72</v>
      </c>
      <c r="E25" s="238">
        <f>E27</f>
        <v>3072364.01</v>
      </c>
      <c r="F25" s="238">
        <f>F27</f>
        <v>2934250.53</v>
      </c>
      <c r="G25" s="238">
        <f>G27</f>
        <v>-138113.48000000001</v>
      </c>
      <c r="H25" s="264">
        <f>G25/E25*100</f>
        <v>-4.5</v>
      </c>
      <c r="I25" s="441"/>
      <c r="J25" s="438" t="s">
        <v>318</v>
      </c>
      <c r="K25" s="447">
        <v>95</v>
      </c>
      <c r="L25" s="447">
        <v>95</v>
      </c>
      <c r="M25" s="447">
        <v>95.5</v>
      </c>
      <c r="N25" s="447">
        <f>M25-L25</f>
        <v>0.5</v>
      </c>
      <c r="O25" s="435">
        <f t="shared" si="0"/>
        <v>0.53</v>
      </c>
      <c r="P25" s="438" t="s">
        <v>419</v>
      </c>
    </row>
    <row r="26" spans="1:16" s="15" customFormat="1" ht="69" customHeight="1" x14ac:dyDescent="0.25">
      <c r="A26" s="430"/>
      <c r="B26" s="379"/>
      <c r="C26" s="188" t="s">
        <v>67</v>
      </c>
      <c r="D26" s="213"/>
      <c r="E26" s="213"/>
      <c r="F26" s="213"/>
      <c r="G26" s="213"/>
      <c r="H26" s="239"/>
      <c r="I26" s="442"/>
      <c r="J26" s="439"/>
      <c r="K26" s="448"/>
      <c r="L26" s="448"/>
      <c r="M26" s="448"/>
      <c r="N26" s="448"/>
      <c r="O26" s="436"/>
      <c r="P26" s="439"/>
    </row>
    <row r="27" spans="1:16" s="15" customFormat="1" ht="63.75" customHeight="1" x14ac:dyDescent="0.25">
      <c r="A27" s="430"/>
      <c r="B27" s="379"/>
      <c r="C27" s="188" t="s">
        <v>60</v>
      </c>
      <c r="D27" s="238">
        <v>3680638.72</v>
      </c>
      <c r="E27" s="238">
        <v>3072364.01</v>
      </c>
      <c r="F27" s="238">
        <v>2934250.53</v>
      </c>
      <c r="G27" s="238">
        <f>F27-E27</f>
        <v>-138113.48000000001</v>
      </c>
      <c r="H27" s="264">
        <f>G27/E27*100</f>
        <v>-4.5</v>
      </c>
      <c r="I27" s="442"/>
      <c r="J27" s="439"/>
      <c r="K27" s="448"/>
      <c r="L27" s="448"/>
      <c r="M27" s="448"/>
      <c r="N27" s="448"/>
      <c r="O27" s="436"/>
      <c r="P27" s="439"/>
    </row>
    <row r="28" spans="1:16" s="15" customFormat="1" ht="28.9" customHeight="1" x14ac:dyDescent="0.25">
      <c r="A28" s="430"/>
      <c r="B28" s="379"/>
      <c r="C28" s="188" t="s">
        <v>61</v>
      </c>
      <c r="D28" s="213"/>
      <c r="E28" s="213"/>
      <c r="F28" s="213"/>
      <c r="G28" s="213"/>
      <c r="H28" s="239"/>
      <c r="I28" s="442"/>
      <c r="J28" s="439"/>
      <c r="K28" s="448"/>
      <c r="L28" s="448"/>
      <c r="M28" s="448"/>
      <c r="N28" s="448"/>
      <c r="O28" s="436"/>
      <c r="P28" s="439"/>
    </row>
    <row r="29" spans="1:16" s="15" customFormat="1" ht="33" customHeight="1" x14ac:dyDescent="0.25">
      <c r="A29" s="429"/>
      <c r="B29" s="379"/>
      <c r="C29" s="188" t="s">
        <v>62</v>
      </c>
      <c r="D29" s="213"/>
      <c r="E29" s="213"/>
      <c r="F29" s="213"/>
      <c r="G29" s="213"/>
      <c r="H29" s="239"/>
      <c r="I29" s="443"/>
      <c r="J29" s="440"/>
      <c r="K29" s="449"/>
      <c r="L29" s="449"/>
      <c r="M29" s="449"/>
      <c r="N29" s="449"/>
      <c r="O29" s="437"/>
      <c r="P29" s="440"/>
    </row>
    <row r="30" spans="1:16" s="15" customFormat="1" ht="28.15" customHeight="1" x14ac:dyDescent="0.25">
      <c r="A30" s="428" t="s">
        <v>317</v>
      </c>
      <c r="B30" s="379" t="s">
        <v>315</v>
      </c>
      <c r="C30" s="189" t="s">
        <v>66</v>
      </c>
      <c r="D30" s="238">
        <f>D32</f>
        <v>2531800</v>
      </c>
      <c r="E30" s="238">
        <f>E32</f>
        <v>936188.96</v>
      </c>
      <c r="F30" s="238">
        <f>F32</f>
        <v>936188.96</v>
      </c>
      <c r="G30" s="238">
        <f>G32</f>
        <v>0</v>
      </c>
      <c r="H30" s="264">
        <f>G30/E30*100</f>
        <v>0</v>
      </c>
      <c r="I30" s="441"/>
      <c r="J30" s="438" t="s">
        <v>319</v>
      </c>
      <c r="K30" s="447">
        <v>95</v>
      </c>
      <c r="L30" s="447">
        <v>95</v>
      </c>
      <c r="M30" s="447">
        <v>100</v>
      </c>
      <c r="N30" s="447">
        <v>0</v>
      </c>
      <c r="O30" s="450">
        <v>0</v>
      </c>
      <c r="P30" s="438"/>
    </row>
    <row r="31" spans="1:16" s="15" customFormat="1" ht="69.75" customHeight="1" x14ac:dyDescent="0.25">
      <c r="A31" s="430"/>
      <c r="B31" s="379"/>
      <c r="C31" s="188" t="s">
        <v>67</v>
      </c>
      <c r="D31" s="213"/>
      <c r="E31" s="213"/>
      <c r="F31" s="213"/>
      <c r="G31" s="213"/>
      <c r="H31" s="239"/>
      <c r="I31" s="442"/>
      <c r="J31" s="439"/>
      <c r="K31" s="448"/>
      <c r="L31" s="448"/>
      <c r="M31" s="448"/>
      <c r="N31" s="448"/>
      <c r="O31" s="451"/>
      <c r="P31" s="439"/>
    </row>
    <row r="32" spans="1:16" s="15" customFormat="1" ht="70.5" customHeight="1" x14ac:dyDescent="0.25">
      <c r="A32" s="430"/>
      <c r="B32" s="379"/>
      <c r="C32" s="188" t="s">
        <v>60</v>
      </c>
      <c r="D32" s="238">
        <v>2531800</v>
      </c>
      <c r="E32" s="238">
        <v>936188.96</v>
      </c>
      <c r="F32" s="238">
        <v>936188.96</v>
      </c>
      <c r="G32" s="238">
        <f>F32-E32</f>
        <v>0</v>
      </c>
      <c r="H32" s="264">
        <f>G32/E32*100</f>
        <v>0</v>
      </c>
      <c r="I32" s="442"/>
      <c r="J32" s="439"/>
      <c r="K32" s="448"/>
      <c r="L32" s="448"/>
      <c r="M32" s="448"/>
      <c r="N32" s="448"/>
      <c r="O32" s="451"/>
      <c r="P32" s="439"/>
    </row>
    <row r="33" spans="1:16" s="15" customFormat="1" ht="33" customHeight="1" x14ac:dyDescent="0.25">
      <c r="A33" s="430"/>
      <c r="B33" s="379"/>
      <c r="C33" s="188" t="s">
        <v>61</v>
      </c>
      <c r="D33" s="213"/>
      <c r="E33" s="213"/>
      <c r="F33" s="213"/>
      <c r="G33" s="213"/>
      <c r="H33" s="239"/>
      <c r="I33" s="442"/>
      <c r="J33" s="439"/>
      <c r="K33" s="448"/>
      <c r="L33" s="448"/>
      <c r="M33" s="448"/>
      <c r="N33" s="448"/>
      <c r="O33" s="451"/>
      <c r="P33" s="439"/>
    </row>
    <row r="34" spans="1:16" s="15" customFormat="1" ht="33" customHeight="1" x14ac:dyDescent="0.25">
      <c r="A34" s="429"/>
      <c r="B34" s="379"/>
      <c r="C34" s="188" t="s">
        <v>62</v>
      </c>
      <c r="D34" s="213"/>
      <c r="E34" s="213"/>
      <c r="F34" s="213"/>
      <c r="G34" s="213"/>
      <c r="H34" s="239"/>
      <c r="I34" s="443"/>
      <c r="J34" s="440"/>
      <c r="K34" s="449"/>
      <c r="L34" s="449"/>
      <c r="M34" s="449"/>
      <c r="N34" s="449"/>
      <c r="O34" s="452"/>
      <c r="P34" s="440"/>
    </row>
    <row r="35" spans="1:16" s="15" customFormat="1" ht="27.6" customHeight="1" x14ac:dyDescent="0.25">
      <c r="A35" s="428" t="s">
        <v>313</v>
      </c>
      <c r="B35" s="426" t="s">
        <v>316</v>
      </c>
      <c r="C35" s="189" t="s">
        <v>66</v>
      </c>
      <c r="D35" s="238">
        <f>D37</f>
        <v>71000</v>
      </c>
      <c r="E35" s="238">
        <f>E37</f>
        <v>41348.53</v>
      </c>
      <c r="F35" s="238">
        <f>F37</f>
        <v>41348.53</v>
      </c>
      <c r="G35" s="238">
        <f>G37</f>
        <v>0</v>
      </c>
      <c r="H35" s="264">
        <f>G35/E35*100</f>
        <v>0</v>
      </c>
      <c r="I35" s="441"/>
      <c r="J35" s="438" t="s">
        <v>320</v>
      </c>
      <c r="K35" s="447">
        <v>999</v>
      </c>
      <c r="L35" s="447">
        <v>999</v>
      </c>
      <c r="M35" s="447">
        <v>999</v>
      </c>
      <c r="N35" s="447">
        <f t="shared" ref="N35" si="5">M35-L35</f>
        <v>0</v>
      </c>
      <c r="O35" s="450">
        <f>M35/L35*100-100</f>
        <v>0</v>
      </c>
      <c r="P35" s="438" t="s">
        <v>419</v>
      </c>
    </row>
    <row r="36" spans="1:16" s="15" customFormat="1" ht="67.5" customHeight="1" x14ac:dyDescent="0.25">
      <c r="A36" s="430"/>
      <c r="B36" s="431"/>
      <c r="C36" s="188" t="s">
        <v>67</v>
      </c>
      <c r="D36" s="213"/>
      <c r="E36" s="213"/>
      <c r="F36" s="213"/>
      <c r="G36" s="213"/>
      <c r="H36" s="239"/>
      <c r="I36" s="464"/>
      <c r="J36" s="439"/>
      <c r="K36" s="448"/>
      <c r="L36" s="448"/>
      <c r="M36" s="448"/>
      <c r="N36" s="448"/>
      <c r="O36" s="451"/>
      <c r="P36" s="439"/>
    </row>
    <row r="37" spans="1:16" s="15" customFormat="1" ht="69" customHeight="1" x14ac:dyDescent="0.25">
      <c r="A37" s="430"/>
      <c r="B37" s="431"/>
      <c r="C37" s="188" t="s">
        <v>60</v>
      </c>
      <c r="D37" s="238">
        <v>71000</v>
      </c>
      <c r="E37" s="238">
        <v>41348.53</v>
      </c>
      <c r="F37" s="238">
        <v>41348.53</v>
      </c>
      <c r="G37" s="238">
        <f>E37-F37</f>
        <v>0</v>
      </c>
      <c r="H37" s="264">
        <f>G37/E37*100</f>
        <v>0</v>
      </c>
      <c r="I37" s="464"/>
      <c r="J37" s="439"/>
      <c r="K37" s="448"/>
      <c r="L37" s="448"/>
      <c r="M37" s="448"/>
      <c r="N37" s="448"/>
      <c r="O37" s="451"/>
      <c r="P37" s="439"/>
    </row>
    <row r="38" spans="1:16" s="15" customFormat="1" ht="27.6" customHeight="1" x14ac:dyDescent="0.25">
      <c r="A38" s="430"/>
      <c r="B38" s="431"/>
      <c r="C38" s="188" t="s">
        <v>61</v>
      </c>
      <c r="D38" s="213"/>
      <c r="E38" s="213"/>
      <c r="F38" s="213"/>
      <c r="G38" s="213"/>
      <c r="H38" s="239"/>
      <c r="I38" s="464"/>
      <c r="J38" s="439"/>
      <c r="K38" s="448"/>
      <c r="L38" s="448"/>
      <c r="M38" s="448"/>
      <c r="N38" s="448"/>
      <c r="O38" s="451"/>
      <c r="P38" s="439"/>
    </row>
    <row r="39" spans="1:16" s="15" customFormat="1" ht="27.6" customHeight="1" x14ac:dyDescent="0.25">
      <c r="A39" s="429"/>
      <c r="B39" s="427"/>
      <c r="C39" s="188" t="s">
        <v>62</v>
      </c>
      <c r="D39" s="213"/>
      <c r="E39" s="213"/>
      <c r="F39" s="213"/>
      <c r="G39" s="213"/>
      <c r="H39" s="239"/>
      <c r="I39" s="465"/>
      <c r="J39" s="440"/>
      <c r="K39" s="449"/>
      <c r="L39" s="449"/>
      <c r="M39" s="449"/>
      <c r="N39" s="449"/>
      <c r="O39" s="452"/>
      <c r="P39" s="440"/>
    </row>
    <row r="40" spans="1:16" s="15" customFormat="1" ht="28.9" customHeight="1" x14ac:dyDescent="0.25">
      <c r="A40" s="428" t="s">
        <v>43</v>
      </c>
      <c r="B40" s="212" t="s">
        <v>16</v>
      </c>
      <c r="C40" s="189" t="s">
        <v>66</v>
      </c>
      <c r="D40" s="20">
        <f>D45</f>
        <v>73987599</v>
      </c>
      <c r="E40" s="20">
        <f>E45</f>
        <v>73987599</v>
      </c>
      <c r="F40" s="20">
        <f>F45</f>
        <v>73832858.25</v>
      </c>
      <c r="G40" s="20">
        <f>G45</f>
        <v>-154740.75</v>
      </c>
      <c r="H40" s="264">
        <f>G40/E40*100</f>
        <v>-0.21</v>
      </c>
      <c r="I40" s="458"/>
      <c r="J40" s="221" t="s">
        <v>16</v>
      </c>
      <c r="K40" s="212" t="s">
        <v>16</v>
      </c>
      <c r="L40" s="212" t="s">
        <v>16</v>
      </c>
      <c r="M40" s="212" t="s">
        <v>16</v>
      </c>
      <c r="N40" s="212" t="s">
        <v>16</v>
      </c>
      <c r="O40" s="212" t="s">
        <v>16</v>
      </c>
      <c r="P40" s="212" t="s">
        <v>16</v>
      </c>
    </row>
    <row r="41" spans="1:16" s="15" customFormat="1" ht="65.25" customHeight="1" x14ac:dyDescent="0.25">
      <c r="A41" s="430"/>
      <c r="B41" s="212" t="s">
        <v>16</v>
      </c>
      <c r="C41" s="188" t="s">
        <v>67</v>
      </c>
      <c r="D41" s="20"/>
      <c r="E41" s="20"/>
      <c r="F41" s="20"/>
      <c r="G41" s="20"/>
      <c r="H41" s="239"/>
      <c r="I41" s="460"/>
      <c r="J41" s="221" t="s">
        <v>16</v>
      </c>
      <c r="K41" s="212" t="s">
        <v>16</v>
      </c>
      <c r="L41" s="212" t="s">
        <v>16</v>
      </c>
      <c r="M41" s="212" t="s">
        <v>16</v>
      </c>
      <c r="N41" s="212" t="s">
        <v>16</v>
      </c>
      <c r="O41" s="212" t="s">
        <v>16</v>
      </c>
      <c r="P41" s="212" t="s">
        <v>16</v>
      </c>
    </row>
    <row r="42" spans="1:16" s="15" customFormat="1" ht="66" customHeight="1" x14ac:dyDescent="0.25">
      <c r="A42" s="430"/>
      <c r="B42" s="212" t="s">
        <v>16</v>
      </c>
      <c r="C42" s="188" t="s">
        <v>60</v>
      </c>
      <c r="D42" s="240">
        <f t="shared" ref="D42:G43" si="6">D47</f>
        <v>73741500</v>
      </c>
      <c r="E42" s="240">
        <f t="shared" si="6"/>
        <v>73741500</v>
      </c>
      <c r="F42" s="240">
        <f t="shared" si="6"/>
        <v>73586759.25</v>
      </c>
      <c r="G42" s="240">
        <f t="shared" si="6"/>
        <v>-154740.75</v>
      </c>
      <c r="H42" s="264">
        <f t="shared" ref="H42:H48" si="7">G42/E42*100</f>
        <v>-0.21</v>
      </c>
      <c r="I42" s="460"/>
      <c r="J42" s="221" t="s">
        <v>16</v>
      </c>
      <c r="K42" s="212" t="s">
        <v>16</v>
      </c>
      <c r="L42" s="212" t="s">
        <v>16</v>
      </c>
      <c r="M42" s="212" t="s">
        <v>16</v>
      </c>
      <c r="N42" s="212" t="s">
        <v>16</v>
      </c>
      <c r="O42" s="212" t="s">
        <v>16</v>
      </c>
      <c r="P42" s="212" t="s">
        <v>16</v>
      </c>
    </row>
    <row r="43" spans="1:16" s="15" customFormat="1" ht="30.6" customHeight="1" x14ac:dyDescent="0.25">
      <c r="A43" s="430"/>
      <c r="B43" s="212" t="s">
        <v>16</v>
      </c>
      <c r="C43" s="188" t="s">
        <v>61</v>
      </c>
      <c r="D43" s="20">
        <f t="shared" si="6"/>
        <v>246099</v>
      </c>
      <c r="E43" s="20">
        <f t="shared" si="6"/>
        <v>246099</v>
      </c>
      <c r="F43" s="20">
        <f t="shared" si="6"/>
        <v>246099</v>
      </c>
      <c r="G43" s="20">
        <f t="shared" si="6"/>
        <v>0</v>
      </c>
      <c r="H43" s="264">
        <f t="shared" si="7"/>
        <v>0</v>
      </c>
      <c r="I43" s="460"/>
      <c r="J43" s="221" t="s">
        <v>16</v>
      </c>
      <c r="K43" s="212" t="s">
        <v>16</v>
      </c>
      <c r="L43" s="212" t="s">
        <v>16</v>
      </c>
      <c r="M43" s="212" t="s">
        <v>16</v>
      </c>
      <c r="N43" s="212" t="s">
        <v>16</v>
      </c>
      <c r="O43" s="212" t="s">
        <v>16</v>
      </c>
      <c r="P43" s="212" t="s">
        <v>16</v>
      </c>
    </row>
    <row r="44" spans="1:16" s="15" customFormat="1" ht="28.15" customHeight="1" x14ac:dyDescent="0.25">
      <c r="A44" s="429"/>
      <c r="B44" s="212" t="s">
        <v>16</v>
      </c>
      <c r="C44" s="188" t="s">
        <v>62</v>
      </c>
      <c r="D44" s="20"/>
      <c r="E44" s="20"/>
      <c r="F44" s="20"/>
      <c r="G44" s="20"/>
      <c r="H44" s="264"/>
      <c r="I44" s="459"/>
      <c r="J44" s="221" t="s">
        <v>16</v>
      </c>
      <c r="K44" s="212" t="s">
        <v>16</v>
      </c>
      <c r="L44" s="212" t="s">
        <v>16</v>
      </c>
      <c r="M44" s="212" t="s">
        <v>16</v>
      </c>
      <c r="N44" s="212" t="s">
        <v>16</v>
      </c>
      <c r="O44" s="212" t="s">
        <v>16</v>
      </c>
      <c r="P44" s="212" t="s">
        <v>16</v>
      </c>
    </row>
    <row r="45" spans="1:16" s="15" customFormat="1" ht="26.45" customHeight="1" x14ac:dyDescent="0.25">
      <c r="A45" s="377" t="s">
        <v>321</v>
      </c>
      <c r="B45" s="212" t="s">
        <v>16</v>
      </c>
      <c r="C45" s="189" t="s">
        <v>66</v>
      </c>
      <c r="D45" s="20">
        <f>D47+D48</f>
        <v>73987599</v>
      </c>
      <c r="E45" s="20">
        <f>E47+E48</f>
        <v>73987599</v>
      </c>
      <c r="F45" s="20">
        <f>F47+F48</f>
        <v>73832858.25</v>
      </c>
      <c r="G45" s="20">
        <f>G47+G48</f>
        <v>-154740.75</v>
      </c>
      <c r="H45" s="264">
        <f t="shared" si="7"/>
        <v>-0.21</v>
      </c>
      <c r="I45" s="458"/>
      <c r="J45" s="221" t="s">
        <v>16</v>
      </c>
      <c r="K45" s="212" t="s">
        <v>16</v>
      </c>
      <c r="L45" s="212" t="s">
        <v>16</v>
      </c>
      <c r="M45" s="220" t="s">
        <v>16</v>
      </c>
      <c r="N45" s="220" t="s">
        <v>16</v>
      </c>
      <c r="O45" s="220" t="s">
        <v>16</v>
      </c>
      <c r="P45" s="212" t="s">
        <v>16</v>
      </c>
    </row>
    <row r="46" spans="1:16" s="15" customFormat="1" ht="39" customHeight="1" x14ac:dyDescent="0.25">
      <c r="A46" s="377"/>
      <c r="B46" s="212" t="s">
        <v>16</v>
      </c>
      <c r="C46" s="188" t="s">
        <v>67</v>
      </c>
      <c r="D46" s="172"/>
      <c r="E46" s="172"/>
      <c r="F46" s="172"/>
      <c r="G46" s="172"/>
      <c r="H46" s="264"/>
      <c r="I46" s="460"/>
      <c r="J46" s="221" t="s">
        <v>16</v>
      </c>
      <c r="K46" s="212" t="s">
        <v>16</v>
      </c>
      <c r="L46" s="212" t="s">
        <v>16</v>
      </c>
      <c r="M46" s="220" t="s">
        <v>16</v>
      </c>
      <c r="N46" s="220" t="s">
        <v>16</v>
      </c>
      <c r="O46" s="220" t="s">
        <v>16</v>
      </c>
      <c r="P46" s="212" t="s">
        <v>16</v>
      </c>
    </row>
    <row r="47" spans="1:16" s="15" customFormat="1" ht="66.75" customHeight="1" x14ac:dyDescent="0.25">
      <c r="A47" s="377"/>
      <c r="B47" s="212" t="s">
        <v>16</v>
      </c>
      <c r="C47" s="188" t="s">
        <v>60</v>
      </c>
      <c r="D47" s="240">
        <f>D37+D16</f>
        <v>73741500</v>
      </c>
      <c r="E47" s="240">
        <f>E37+E16</f>
        <v>73741500</v>
      </c>
      <c r="F47" s="240">
        <f>F37+F16</f>
        <v>73586759.25</v>
      </c>
      <c r="G47" s="240">
        <f>G16</f>
        <v>-154740.75</v>
      </c>
      <c r="H47" s="264">
        <f t="shared" si="7"/>
        <v>-0.21</v>
      </c>
      <c r="I47" s="460"/>
      <c r="J47" s="221" t="s">
        <v>16</v>
      </c>
      <c r="K47" s="212" t="s">
        <v>16</v>
      </c>
      <c r="L47" s="212" t="s">
        <v>16</v>
      </c>
      <c r="M47" s="220" t="s">
        <v>16</v>
      </c>
      <c r="N47" s="220" t="s">
        <v>16</v>
      </c>
      <c r="O47" s="220" t="s">
        <v>16</v>
      </c>
      <c r="P47" s="212" t="s">
        <v>16</v>
      </c>
    </row>
    <row r="48" spans="1:16" s="15" customFormat="1" ht="30.6" customHeight="1" x14ac:dyDescent="0.25">
      <c r="A48" s="377"/>
      <c r="B48" s="212" t="s">
        <v>16</v>
      </c>
      <c r="C48" s="188" t="s">
        <v>61</v>
      </c>
      <c r="D48" s="20">
        <f>D17</f>
        <v>246099</v>
      </c>
      <c r="E48" s="20">
        <f>E17</f>
        <v>246099</v>
      </c>
      <c r="F48" s="20">
        <f>F17</f>
        <v>246099</v>
      </c>
      <c r="G48" s="20">
        <f>G17</f>
        <v>0</v>
      </c>
      <c r="H48" s="264">
        <f t="shared" si="7"/>
        <v>0</v>
      </c>
      <c r="I48" s="460"/>
      <c r="J48" s="221" t="s">
        <v>16</v>
      </c>
      <c r="K48" s="212" t="s">
        <v>16</v>
      </c>
      <c r="L48" s="212" t="s">
        <v>16</v>
      </c>
      <c r="M48" s="220" t="s">
        <v>16</v>
      </c>
      <c r="N48" s="220" t="s">
        <v>16</v>
      </c>
      <c r="O48" s="220" t="s">
        <v>16</v>
      </c>
      <c r="P48" s="212" t="s">
        <v>16</v>
      </c>
    </row>
    <row r="49" spans="1:16" s="179" customFormat="1" ht="48.75" customHeight="1" x14ac:dyDescent="0.25">
      <c r="A49" s="377"/>
      <c r="B49" s="212" t="s">
        <v>16</v>
      </c>
      <c r="C49" s="188" t="s">
        <v>62</v>
      </c>
      <c r="D49" s="212"/>
      <c r="E49" s="212"/>
      <c r="F49" s="212"/>
      <c r="G49" s="212"/>
      <c r="H49" s="239"/>
      <c r="I49" s="459"/>
      <c r="J49" s="221" t="s">
        <v>16</v>
      </c>
      <c r="K49" s="212" t="s">
        <v>16</v>
      </c>
      <c r="L49" s="212" t="s">
        <v>16</v>
      </c>
      <c r="M49" s="220" t="s">
        <v>16</v>
      </c>
      <c r="N49" s="220" t="s">
        <v>16</v>
      </c>
      <c r="O49" s="220" t="s">
        <v>16</v>
      </c>
      <c r="P49" s="212" t="s">
        <v>16</v>
      </c>
    </row>
    <row r="50" spans="1:16" s="179" customFormat="1" ht="54" customHeight="1" x14ac:dyDescent="0.25">
      <c r="A50" s="461" t="s">
        <v>327</v>
      </c>
      <c r="B50" s="462"/>
      <c r="C50" s="462"/>
      <c r="D50" s="462"/>
      <c r="E50" s="462"/>
      <c r="F50" s="462"/>
      <c r="G50" s="462"/>
      <c r="H50" s="462"/>
      <c r="I50" s="462"/>
      <c r="J50" s="462"/>
      <c r="K50" s="462"/>
      <c r="L50" s="462"/>
      <c r="M50" s="462"/>
      <c r="N50" s="462"/>
      <c r="O50" s="462"/>
      <c r="P50" s="463"/>
    </row>
    <row r="51" spans="1:16" s="179" customFormat="1" ht="82.5" customHeight="1" x14ac:dyDescent="0.25">
      <c r="A51" s="372" t="s">
        <v>45</v>
      </c>
      <c r="B51" s="372"/>
      <c r="C51" s="372"/>
      <c r="D51" s="372"/>
      <c r="E51" s="372"/>
      <c r="F51" s="372"/>
      <c r="G51" s="372"/>
      <c r="H51" s="372"/>
      <c r="I51" s="372"/>
      <c r="J51" s="372"/>
      <c r="K51" s="372"/>
      <c r="L51" s="372"/>
      <c r="M51" s="461"/>
      <c r="N51" s="461"/>
      <c r="O51" s="461"/>
      <c r="P51" s="372"/>
    </row>
    <row r="52" spans="1:16" s="179" customFormat="1" ht="72" customHeight="1" x14ac:dyDescent="0.25">
      <c r="A52" s="372" t="s">
        <v>46</v>
      </c>
      <c r="B52" s="372"/>
      <c r="C52" s="372"/>
      <c r="D52" s="372"/>
      <c r="E52" s="372"/>
      <c r="F52" s="372"/>
      <c r="G52" s="372"/>
      <c r="H52" s="372"/>
      <c r="I52" s="372"/>
      <c r="J52" s="372"/>
      <c r="K52" s="372"/>
      <c r="L52" s="372"/>
      <c r="M52" s="461"/>
      <c r="N52" s="461"/>
      <c r="O52" s="461"/>
      <c r="P52" s="372"/>
    </row>
    <row r="53" spans="1:16" s="15" customFormat="1" ht="47.25" customHeight="1" x14ac:dyDescent="0.25">
      <c r="A53" s="413" t="s">
        <v>411</v>
      </c>
      <c r="B53" s="447" t="s">
        <v>36</v>
      </c>
      <c r="C53" s="188" t="s">
        <v>66</v>
      </c>
      <c r="D53" s="243">
        <f>D54+D55</f>
        <v>100399200</v>
      </c>
      <c r="E53" s="243">
        <f t="shared" ref="E53:G53" si="8">E54+E55</f>
        <v>98057500</v>
      </c>
      <c r="F53" s="243">
        <f t="shared" si="8"/>
        <v>97930293.629999995</v>
      </c>
      <c r="G53" s="243">
        <f t="shared" si="8"/>
        <v>-127206.37</v>
      </c>
      <c r="H53" s="264">
        <f t="shared" ref="H53:H55" si="9">G53/E53*100</f>
        <v>-0.13</v>
      </c>
      <c r="I53" s="481"/>
      <c r="J53" s="413" t="s">
        <v>20</v>
      </c>
      <c r="K53" s="379">
        <v>73.7</v>
      </c>
      <c r="L53" s="379">
        <v>73.7</v>
      </c>
      <c r="M53" s="379">
        <v>99</v>
      </c>
      <c r="N53" s="379">
        <f>M53-L53</f>
        <v>25.3</v>
      </c>
      <c r="O53" s="384">
        <f>M53/L53*100-100</f>
        <v>34.33</v>
      </c>
      <c r="P53" s="413" t="s">
        <v>336</v>
      </c>
    </row>
    <row r="54" spans="1:16" s="15" customFormat="1" ht="67.900000000000006" customHeight="1" x14ac:dyDescent="0.25">
      <c r="A54" s="413"/>
      <c r="B54" s="448"/>
      <c r="C54" s="188" t="s">
        <v>67</v>
      </c>
      <c r="D54" s="243">
        <f>D59+D64+D69</f>
        <v>0</v>
      </c>
      <c r="E54" s="243">
        <f t="shared" ref="D54:G55" si="10">E59+E64+E69</f>
        <v>0</v>
      </c>
      <c r="F54" s="243">
        <f t="shared" si="10"/>
        <v>0</v>
      </c>
      <c r="G54" s="243">
        <f t="shared" si="10"/>
        <v>0</v>
      </c>
      <c r="H54" s="264">
        <v>0</v>
      </c>
      <c r="I54" s="482"/>
      <c r="J54" s="413"/>
      <c r="K54" s="379"/>
      <c r="L54" s="379"/>
      <c r="M54" s="379"/>
      <c r="N54" s="379"/>
      <c r="O54" s="384"/>
      <c r="P54" s="413"/>
    </row>
    <row r="55" spans="1:16" s="15" customFormat="1" ht="88.5" customHeight="1" x14ac:dyDescent="0.25">
      <c r="A55" s="413"/>
      <c r="B55" s="448"/>
      <c r="C55" s="188" t="s">
        <v>60</v>
      </c>
      <c r="D55" s="243">
        <f t="shared" si="10"/>
        <v>100399200</v>
      </c>
      <c r="E55" s="243">
        <f t="shared" si="10"/>
        <v>98057500</v>
      </c>
      <c r="F55" s="243">
        <f t="shared" si="10"/>
        <v>97930293.629999995</v>
      </c>
      <c r="G55" s="243">
        <f>G60+G65+G70</f>
        <v>-127206.37</v>
      </c>
      <c r="H55" s="264">
        <f t="shared" si="9"/>
        <v>-0.13</v>
      </c>
      <c r="I55" s="482"/>
      <c r="J55" s="413"/>
      <c r="K55" s="379"/>
      <c r="L55" s="379"/>
      <c r="M55" s="379"/>
      <c r="N55" s="379"/>
      <c r="O55" s="384"/>
      <c r="P55" s="413"/>
    </row>
    <row r="56" spans="1:16" s="15" customFormat="1" ht="47.25" customHeight="1" x14ac:dyDescent="0.25">
      <c r="A56" s="413"/>
      <c r="B56" s="448"/>
      <c r="C56" s="188" t="s">
        <v>61</v>
      </c>
      <c r="D56" s="243"/>
      <c r="E56" s="243"/>
      <c r="F56" s="243"/>
      <c r="G56" s="243"/>
      <c r="H56" s="244"/>
      <c r="I56" s="482"/>
      <c r="J56" s="413"/>
      <c r="K56" s="379"/>
      <c r="L56" s="379"/>
      <c r="M56" s="379"/>
      <c r="N56" s="379"/>
      <c r="O56" s="384"/>
      <c r="P56" s="413"/>
    </row>
    <row r="57" spans="1:16" s="15" customFormat="1" ht="184.5" customHeight="1" x14ac:dyDescent="0.25">
      <c r="A57" s="413"/>
      <c r="B57" s="449"/>
      <c r="C57" s="188" t="s">
        <v>62</v>
      </c>
      <c r="D57" s="243"/>
      <c r="E57" s="243"/>
      <c r="F57" s="243"/>
      <c r="G57" s="243"/>
      <c r="H57" s="244"/>
      <c r="I57" s="483"/>
      <c r="J57" s="413"/>
      <c r="K57" s="379"/>
      <c r="L57" s="379"/>
      <c r="M57" s="379"/>
      <c r="N57" s="379"/>
      <c r="O57" s="384"/>
      <c r="P57" s="413"/>
    </row>
    <row r="58" spans="1:16" s="15" customFormat="1" ht="28.5" customHeight="1" x14ac:dyDescent="0.25">
      <c r="A58" s="377" t="s">
        <v>54</v>
      </c>
      <c r="B58" s="426" t="s">
        <v>36</v>
      </c>
      <c r="C58" s="188" t="s">
        <v>66</v>
      </c>
      <c r="D58" s="20">
        <f t="shared" ref="D58:G58" si="11">D60+D59</f>
        <v>83710714</v>
      </c>
      <c r="E58" s="20">
        <f t="shared" si="11"/>
        <v>83710714</v>
      </c>
      <c r="F58" s="20">
        <f t="shared" si="11"/>
        <v>83651948.719999999</v>
      </c>
      <c r="G58" s="20">
        <f t="shared" si="11"/>
        <v>-58765.279999999999</v>
      </c>
      <c r="H58" s="264">
        <f t="shared" ref="H58" si="12">G58/E58*100</f>
        <v>-7.0000000000000007E-2</v>
      </c>
      <c r="I58" s="441"/>
      <c r="J58" s="428" t="s">
        <v>328</v>
      </c>
      <c r="K58" s="379">
        <v>98</v>
      </c>
      <c r="L58" s="379">
        <v>98</v>
      </c>
      <c r="M58" s="379">
        <v>98.9</v>
      </c>
      <c r="N58" s="390">
        <f>M58-L58</f>
        <v>0.9</v>
      </c>
      <c r="O58" s="384">
        <f>M58/L58*100-100</f>
        <v>0.92</v>
      </c>
      <c r="P58" s="428"/>
    </row>
    <row r="59" spans="1:16" s="15" customFormat="1" ht="107.25" customHeight="1" x14ac:dyDescent="0.25">
      <c r="A59" s="377"/>
      <c r="B59" s="431"/>
      <c r="C59" s="188" t="s">
        <v>67</v>
      </c>
      <c r="D59" s="20">
        <v>0</v>
      </c>
      <c r="E59" s="20">
        <v>0</v>
      </c>
      <c r="F59" s="20">
        <v>0</v>
      </c>
      <c r="G59" s="20"/>
      <c r="H59" s="244"/>
      <c r="I59" s="442"/>
      <c r="J59" s="430"/>
      <c r="K59" s="379"/>
      <c r="L59" s="379"/>
      <c r="M59" s="379"/>
      <c r="N59" s="390"/>
      <c r="O59" s="384"/>
      <c r="P59" s="430"/>
    </row>
    <row r="60" spans="1:16" s="15" customFormat="1" ht="78.75" customHeight="1" x14ac:dyDescent="0.25">
      <c r="A60" s="377"/>
      <c r="B60" s="431"/>
      <c r="C60" s="188" t="s">
        <v>60</v>
      </c>
      <c r="D60" s="20">
        <v>83710714</v>
      </c>
      <c r="E60" s="20">
        <v>83710714</v>
      </c>
      <c r="F60" s="20">
        <v>83651948.719999999</v>
      </c>
      <c r="G60" s="20">
        <f>F60-E60</f>
        <v>-58765.279999999999</v>
      </c>
      <c r="H60" s="264">
        <f t="shared" ref="H60" si="13">G60/E60*100</f>
        <v>-7.0000000000000007E-2</v>
      </c>
      <c r="I60" s="442"/>
      <c r="J60" s="430"/>
      <c r="K60" s="379"/>
      <c r="L60" s="379"/>
      <c r="M60" s="379"/>
      <c r="N60" s="390"/>
      <c r="O60" s="384"/>
      <c r="P60" s="430"/>
    </row>
    <row r="61" spans="1:16" s="15" customFormat="1" ht="46.5" customHeight="1" x14ac:dyDescent="0.25">
      <c r="A61" s="377"/>
      <c r="B61" s="431"/>
      <c r="C61" s="188" t="s">
        <v>61</v>
      </c>
      <c r="D61" s="246"/>
      <c r="E61" s="246"/>
      <c r="F61" s="246"/>
      <c r="G61" s="246"/>
      <c r="H61" s="247"/>
      <c r="I61" s="442"/>
      <c r="J61" s="429"/>
      <c r="K61" s="379"/>
      <c r="L61" s="379"/>
      <c r="M61" s="379"/>
      <c r="N61" s="390"/>
      <c r="O61" s="384"/>
      <c r="P61" s="429"/>
    </row>
    <row r="62" spans="1:16" s="15" customFormat="1" ht="237.75" customHeight="1" x14ac:dyDescent="0.25">
      <c r="A62" s="377"/>
      <c r="B62" s="427"/>
      <c r="C62" s="188" t="s">
        <v>62</v>
      </c>
      <c r="D62" s="246"/>
      <c r="E62" s="246"/>
      <c r="F62" s="246"/>
      <c r="G62" s="246"/>
      <c r="H62" s="247"/>
      <c r="I62" s="443"/>
      <c r="J62" s="227" t="s">
        <v>412</v>
      </c>
      <c r="K62" s="229">
        <v>92.5</v>
      </c>
      <c r="L62" s="229">
        <v>92.5</v>
      </c>
      <c r="M62" s="229">
        <v>93.7</v>
      </c>
      <c r="N62" s="284">
        <f>M62-L62</f>
        <v>1.2</v>
      </c>
      <c r="O62" s="274">
        <f>M62/L62*100-100</f>
        <v>1.3</v>
      </c>
      <c r="P62" s="227"/>
    </row>
    <row r="63" spans="1:16" s="15" customFormat="1" ht="27.75" customHeight="1" x14ac:dyDescent="0.25">
      <c r="A63" s="377" t="s">
        <v>55</v>
      </c>
      <c r="B63" s="426" t="s">
        <v>21</v>
      </c>
      <c r="C63" s="188" t="s">
        <v>66</v>
      </c>
      <c r="D63" s="20">
        <f t="shared" ref="D63:G63" si="14">D65</f>
        <v>13720000</v>
      </c>
      <c r="E63" s="20">
        <f t="shared" si="14"/>
        <v>13720000</v>
      </c>
      <c r="F63" s="20">
        <f t="shared" si="14"/>
        <v>13715474.529999999</v>
      </c>
      <c r="G63" s="20">
        <f t="shared" si="14"/>
        <v>-4525.47</v>
      </c>
      <c r="H63" s="264">
        <f t="shared" ref="H63" si="15">G63/E63*100</f>
        <v>-0.03</v>
      </c>
      <c r="I63" s="458"/>
      <c r="J63" s="453" t="s">
        <v>30</v>
      </c>
      <c r="K63" s="379">
        <v>33.6</v>
      </c>
      <c r="L63" s="379">
        <v>33.6</v>
      </c>
      <c r="M63" s="426">
        <v>37.5</v>
      </c>
      <c r="N63" s="432">
        <f>M63-L63</f>
        <v>3.9</v>
      </c>
      <c r="O63" s="435">
        <f>M63/L63*100-100</f>
        <v>11.61</v>
      </c>
      <c r="P63" s="428" t="s">
        <v>341</v>
      </c>
    </row>
    <row r="64" spans="1:16" s="15" customFormat="1" ht="66" customHeight="1" x14ac:dyDescent="0.25">
      <c r="A64" s="377"/>
      <c r="B64" s="431"/>
      <c r="C64" s="188" t="s">
        <v>67</v>
      </c>
      <c r="D64" s="6"/>
      <c r="E64" s="6"/>
      <c r="F64" s="6"/>
      <c r="G64" s="6"/>
      <c r="H64" s="164"/>
      <c r="I64" s="460"/>
      <c r="J64" s="453"/>
      <c r="K64" s="379"/>
      <c r="L64" s="379"/>
      <c r="M64" s="431"/>
      <c r="N64" s="433"/>
      <c r="O64" s="436"/>
      <c r="P64" s="430"/>
    </row>
    <row r="65" spans="1:16" s="15" customFormat="1" ht="63" customHeight="1" x14ac:dyDescent="0.25">
      <c r="A65" s="377"/>
      <c r="B65" s="431"/>
      <c r="C65" s="188" t="s">
        <v>60</v>
      </c>
      <c r="D65" s="20">
        <v>13720000</v>
      </c>
      <c r="E65" s="20">
        <v>13720000</v>
      </c>
      <c r="F65" s="20">
        <v>13715474.529999999</v>
      </c>
      <c r="G65" s="20">
        <f>F65-E65</f>
        <v>-4525.47</v>
      </c>
      <c r="H65" s="264">
        <f t="shared" ref="H65" si="16">G65/E65*100</f>
        <v>-0.03</v>
      </c>
      <c r="I65" s="460"/>
      <c r="J65" s="453"/>
      <c r="K65" s="379"/>
      <c r="L65" s="379"/>
      <c r="M65" s="431"/>
      <c r="N65" s="433"/>
      <c r="O65" s="436"/>
      <c r="P65" s="430"/>
    </row>
    <row r="66" spans="1:16" s="15" customFormat="1" ht="28.9" customHeight="1" x14ac:dyDescent="0.25">
      <c r="A66" s="377"/>
      <c r="B66" s="431"/>
      <c r="C66" s="188" t="s">
        <v>61</v>
      </c>
      <c r="D66" s="6"/>
      <c r="E66" s="6"/>
      <c r="F66" s="6"/>
      <c r="G66" s="6"/>
      <c r="H66" s="164"/>
      <c r="I66" s="460"/>
      <c r="J66" s="453"/>
      <c r="K66" s="379"/>
      <c r="L66" s="379"/>
      <c r="M66" s="431"/>
      <c r="N66" s="433"/>
      <c r="O66" s="436"/>
      <c r="P66" s="430"/>
    </row>
    <row r="67" spans="1:16" s="15" customFormat="1" ht="402.75" customHeight="1" x14ac:dyDescent="0.25">
      <c r="A67" s="377"/>
      <c r="B67" s="427"/>
      <c r="C67" s="188" t="s">
        <v>62</v>
      </c>
      <c r="D67" s="6"/>
      <c r="E67" s="6"/>
      <c r="F67" s="6"/>
      <c r="G67" s="6"/>
      <c r="H67" s="164"/>
      <c r="I67" s="459"/>
      <c r="J67" s="453"/>
      <c r="K67" s="379"/>
      <c r="L67" s="379"/>
      <c r="M67" s="427"/>
      <c r="N67" s="434"/>
      <c r="O67" s="437"/>
      <c r="P67" s="429"/>
    </row>
    <row r="68" spans="1:16" s="15" customFormat="1" ht="15" customHeight="1" x14ac:dyDescent="0.25">
      <c r="A68" s="377" t="s">
        <v>56</v>
      </c>
      <c r="B68" s="426" t="s">
        <v>22</v>
      </c>
      <c r="C68" s="188" t="s">
        <v>66</v>
      </c>
      <c r="D68" s="20">
        <f t="shared" ref="D68:G68" si="17">D70</f>
        <v>2968486</v>
      </c>
      <c r="E68" s="20">
        <f t="shared" si="17"/>
        <v>626786</v>
      </c>
      <c r="F68" s="20">
        <f t="shared" si="17"/>
        <v>562870.38</v>
      </c>
      <c r="G68" s="20">
        <f t="shared" si="17"/>
        <v>-63915.62</v>
      </c>
      <c r="H68" s="264">
        <f t="shared" ref="H68" si="18">G68/E68*100</f>
        <v>-10.199999999999999</v>
      </c>
      <c r="I68" s="428" t="s">
        <v>413</v>
      </c>
      <c r="J68" s="453" t="s">
        <v>38</v>
      </c>
      <c r="K68" s="379">
        <v>95.2</v>
      </c>
      <c r="L68" s="379">
        <v>95.2</v>
      </c>
      <c r="M68" s="426">
        <v>100</v>
      </c>
      <c r="N68" s="432">
        <f>M68-L68</f>
        <v>4.8</v>
      </c>
      <c r="O68" s="435">
        <f>M68/L68*100-100</f>
        <v>5.04</v>
      </c>
      <c r="P68" s="428" t="s">
        <v>340</v>
      </c>
    </row>
    <row r="69" spans="1:16" s="15" customFormat="1" ht="65.25" customHeight="1" x14ac:dyDescent="0.25">
      <c r="A69" s="377"/>
      <c r="B69" s="431"/>
      <c r="C69" s="188" t="s">
        <v>67</v>
      </c>
      <c r="D69" s="6"/>
      <c r="E69" s="6"/>
      <c r="F69" s="6"/>
      <c r="G69" s="6"/>
      <c r="H69" s="164"/>
      <c r="I69" s="430"/>
      <c r="J69" s="453"/>
      <c r="K69" s="379"/>
      <c r="L69" s="379"/>
      <c r="M69" s="431"/>
      <c r="N69" s="433"/>
      <c r="O69" s="436"/>
      <c r="P69" s="430"/>
    </row>
    <row r="70" spans="1:16" s="15" customFormat="1" ht="68.25" customHeight="1" x14ac:dyDescent="0.25">
      <c r="A70" s="377"/>
      <c r="B70" s="431"/>
      <c r="C70" s="188" t="s">
        <v>60</v>
      </c>
      <c r="D70" s="20">
        <v>2968486</v>
      </c>
      <c r="E70" s="20">
        <v>626786</v>
      </c>
      <c r="F70" s="20">
        <v>562870.38</v>
      </c>
      <c r="G70" s="20">
        <f>F70-E70</f>
        <v>-63915.62</v>
      </c>
      <c r="H70" s="264">
        <f t="shared" ref="H70" si="19">G70/E70*100</f>
        <v>-10.199999999999999</v>
      </c>
      <c r="I70" s="430"/>
      <c r="J70" s="453"/>
      <c r="K70" s="379"/>
      <c r="L70" s="379"/>
      <c r="M70" s="431"/>
      <c r="N70" s="433"/>
      <c r="O70" s="436"/>
      <c r="P70" s="430"/>
    </row>
    <row r="71" spans="1:16" s="15" customFormat="1" ht="27" customHeight="1" x14ac:dyDescent="0.25">
      <c r="A71" s="377"/>
      <c r="B71" s="431"/>
      <c r="C71" s="188" t="s">
        <v>61</v>
      </c>
      <c r="D71" s="6"/>
      <c r="E71" s="6"/>
      <c r="F71" s="6"/>
      <c r="G71" s="6"/>
      <c r="H71" s="164"/>
      <c r="I71" s="430"/>
      <c r="J71" s="453"/>
      <c r="K71" s="379"/>
      <c r="L71" s="379"/>
      <c r="M71" s="431"/>
      <c r="N71" s="433"/>
      <c r="O71" s="436"/>
      <c r="P71" s="430"/>
    </row>
    <row r="72" spans="1:16" s="15" customFormat="1" ht="109.5" customHeight="1" x14ac:dyDescent="0.25">
      <c r="A72" s="377"/>
      <c r="B72" s="427"/>
      <c r="C72" s="188" t="s">
        <v>62</v>
      </c>
      <c r="D72" s="6"/>
      <c r="E72" s="6"/>
      <c r="F72" s="6"/>
      <c r="G72" s="6"/>
      <c r="H72" s="164"/>
      <c r="I72" s="429"/>
      <c r="J72" s="453"/>
      <c r="K72" s="379"/>
      <c r="L72" s="379"/>
      <c r="M72" s="427"/>
      <c r="N72" s="434"/>
      <c r="O72" s="437"/>
      <c r="P72" s="429"/>
    </row>
    <row r="73" spans="1:16" s="15" customFormat="1" ht="33" customHeight="1" x14ac:dyDescent="0.25">
      <c r="A73" s="428" t="s">
        <v>57</v>
      </c>
      <c r="B73" s="426" t="s">
        <v>344</v>
      </c>
      <c r="C73" s="188" t="s">
        <v>66</v>
      </c>
      <c r="D73" s="20">
        <f>D76+D75+D74</f>
        <v>75224996.599999994</v>
      </c>
      <c r="E73" s="20">
        <f t="shared" ref="E73:G73" si="20">E76+E75+E74</f>
        <v>90855705.599999994</v>
      </c>
      <c r="F73" s="20">
        <f t="shared" si="20"/>
        <v>75027902.400000006</v>
      </c>
      <c r="G73" s="20">
        <f t="shared" si="20"/>
        <v>-15827803.199999999</v>
      </c>
      <c r="H73" s="264">
        <f t="shared" ref="H73:H76" si="21">G73/E73*100</f>
        <v>-17.420000000000002</v>
      </c>
      <c r="I73" s="441" t="s">
        <v>342</v>
      </c>
      <c r="J73" s="453" t="s">
        <v>24</v>
      </c>
      <c r="K73" s="379">
        <v>70.099999999999994</v>
      </c>
      <c r="L73" s="379">
        <v>70.099999999999994</v>
      </c>
      <c r="M73" s="379">
        <v>84.8</v>
      </c>
      <c r="N73" s="379">
        <f>M73-L73</f>
        <v>14.7</v>
      </c>
      <c r="O73" s="384">
        <f>M73/L73*100-100</f>
        <v>20.97</v>
      </c>
      <c r="P73" s="428" t="s">
        <v>339</v>
      </c>
    </row>
    <row r="74" spans="1:16" s="15" customFormat="1" ht="66.75" customHeight="1" x14ac:dyDescent="0.25">
      <c r="A74" s="430"/>
      <c r="B74" s="431"/>
      <c r="C74" s="188" t="s">
        <v>67</v>
      </c>
      <c r="D74" s="20">
        <v>0</v>
      </c>
      <c r="E74" s="20">
        <v>0</v>
      </c>
      <c r="F74" s="20">
        <v>0</v>
      </c>
      <c r="G74" s="20">
        <v>0</v>
      </c>
      <c r="H74" s="264">
        <v>0</v>
      </c>
      <c r="I74" s="442"/>
      <c r="J74" s="453"/>
      <c r="K74" s="379"/>
      <c r="L74" s="379"/>
      <c r="M74" s="379"/>
      <c r="N74" s="379"/>
      <c r="O74" s="384"/>
      <c r="P74" s="430"/>
    </row>
    <row r="75" spans="1:16" s="15" customFormat="1" ht="148.15" customHeight="1" x14ac:dyDescent="0.25">
      <c r="A75" s="430"/>
      <c r="B75" s="431"/>
      <c r="C75" s="188" t="s">
        <v>60</v>
      </c>
      <c r="D75" s="20">
        <v>57313085</v>
      </c>
      <c r="E75" s="20">
        <v>72943794</v>
      </c>
      <c r="F75" s="20">
        <v>57312981</v>
      </c>
      <c r="G75" s="20">
        <f>F75-E75</f>
        <v>-15630813</v>
      </c>
      <c r="H75" s="264">
        <f t="shared" si="21"/>
        <v>-21.43</v>
      </c>
      <c r="I75" s="442"/>
      <c r="J75" s="453"/>
      <c r="K75" s="379"/>
      <c r="L75" s="379"/>
      <c r="M75" s="379"/>
      <c r="N75" s="379"/>
      <c r="O75" s="384"/>
      <c r="P75" s="429"/>
    </row>
    <row r="76" spans="1:16" s="15" customFormat="1" ht="265.5" customHeight="1" x14ac:dyDescent="0.25">
      <c r="A76" s="430"/>
      <c r="B76" s="431"/>
      <c r="C76" s="188" t="s">
        <v>61</v>
      </c>
      <c r="D76" s="20">
        <v>17911911.600000001</v>
      </c>
      <c r="E76" s="20">
        <v>17911911.600000001</v>
      </c>
      <c r="F76" s="20">
        <v>17714921.399999999</v>
      </c>
      <c r="G76" s="20">
        <f>F76-E76</f>
        <v>-196990.2</v>
      </c>
      <c r="H76" s="264">
        <f t="shared" si="21"/>
        <v>-1.1000000000000001</v>
      </c>
      <c r="I76" s="442"/>
      <c r="J76" s="211" t="s">
        <v>31</v>
      </c>
      <c r="K76" s="212">
        <v>29</v>
      </c>
      <c r="L76" s="212">
        <v>29</v>
      </c>
      <c r="M76" s="220">
        <v>18</v>
      </c>
      <c r="N76" s="242">
        <f>M76-L76</f>
        <v>-11</v>
      </c>
      <c r="O76" s="173">
        <f>N76/L76*100</f>
        <v>-37.93</v>
      </c>
      <c r="P76" s="17" t="s">
        <v>337</v>
      </c>
    </row>
    <row r="77" spans="1:16" s="15" customFormat="1" ht="184.15" customHeight="1" x14ac:dyDescent="0.25">
      <c r="A77" s="430"/>
      <c r="B77" s="431"/>
      <c r="C77" s="454" t="s">
        <v>62</v>
      </c>
      <c r="D77" s="435"/>
      <c r="E77" s="435"/>
      <c r="F77" s="435"/>
      <c r="G77" s="435"/>
      <c r="H77" s="456"/>
      <c r="I77" s="442"/>
      <c r="J77" s="428" t="s">
        <v>329</v>
      </c>
      <c r="K77" s="426">
        <v>33</v>
      </c>
      <c r="L77" s="426">
        <v>33</v>
      </c>
      <c r="M77" s="426">
        <v>28</v>
      </c>
      <c r="N77" s="424">
        <f>M77-L77</f>
        <v>-5</v>
      </c>
      <c r="O77" s="426">
        <f>M77/L77*100-100</f>
        <v>-15.1515151515152</v>
      </c>
      <c r="P77" s="428" t="s">
        <v>338</v>
      </c>
    </row>
    <row r="78" spans="1:16" s="15" customFormat="1" ht="94.5" customHeight="1" x14ac:dyDescent="0.25">
      <c r="A78" s="430"/>
      <c r="B78" s="431"/>
      <c r="C78" s="455"/>
      <c r="D78" s="437"/>
      <c r="E78" s="437"/>
      <c r="F78" s="437"/>
      <c r="G78" s="437"/>
      <c r="H78" s="457"/>
      <c r="I78" s="443"/>
      <c r="J78" s="429"/>
      <c r="K78" s="427"/>
      <c r="L78" s="427"/>
      <c r="M78" s="427"/>
      <c r="N78" s="425"/>
      <c r="O78" s="427"/>
      <c r="P78" s="429"/>
    </row>
    <row r="79" spans="1:16" s="15" customFormat="1" ht="28.5" customHeight="1" x14ac:dyDescent="0.25">
      <c r="A79" s="428" t="s">
        <v>58</v>
      </c>
      <c r="B79" s="426" t="s">
        <v>36</v>
      </c>
      <c r="C79" s="188" t="s">
        <v>66</v>
      </c>
      <c r="D79" s="20">
        <f t="shared" ref="D79:G79" si="22">D81</f>
        <v>798900</v>
      </c>
      <c r="E79" s="20">
        <f t="shared" si="22"/>
        <v>348000</v>
      </c>
      <c r="F79" s="20">
        <f t="shared" si="22"/>
        <v>201709.17</v>
      </c>
      <c r="G79" s="20">
        <f t="shared" si="22"/>
        <v>-146290.82999999999</v>
      </c>
      <c r="H79" s="264">
        <f t="shared" ref="H79" si="23">G79/E79*100</f>
        <v>-42.04</v>
      </c>
      <c r="I79" s="441" t="s">
        <v>415</v>
      </c>
      <c r="J79" s="444" t="s">
        <v>33</v>
      </c>
      <c r="K79" s="426">
        <v>100</v>
      </c>
      <c r="L79" s="426">
        <v>100</v>
      </c>
      <c r="M79" s="426">
        <v>100</v>
      </c>
      <c r="N79" s="426">
        <f>M79-L79</f>
        <v>0</v>
      </c>
      <c r="O79" s="435">
        <f>M79/L79*100-100</f>
        <v>0</v>
      </c>
      <c r="P79" s="428"/>
    </row>
    <row r="80" spans="1:16" s="15" customFormat="1" ht="65.25" customHeight="1" x14ac:dyDescent="0.25">
      <c r="A80" s="430"/>
      <c r="B80" s="431"/>
      <c r="C80" s="188" t="s">
        <v>67</v>
      </c>
      <c r="D80" s="6"/>
      <c r="E80" s="6"/>
      <c r="F80" s="6"/>
      <c r="G80" s="6"/>
      <c r="H80" s="164"/>
      <c r="I80" s="442"/>
      <c r="J80" s="445"/>
      <c r="K80" s="431"/>
      <c r="L80" s="431"/>
      <c r="M80" s="431"/>
      <c r="N80" s="431"/>
      <c r="O80" s="436"/>
      <c r="P80" s="430"/>
    </row>
    <row r="81" spans="1:16" s="15" customFormat="1" ht="67.150000000000006" customHeight="1" x14ac:dyDescent="0.25">
      <c r="A81" s="430"/>
      <c r="B81" s="431"/>
      <c r="C81" s="188" t="s">
        <v>60</v>
      </c>
      <c r="D81" s="20">
        <v>798900</v>
      </c>
      <c r="E81" s="20">
        <v>348000</v>
      </c>
      <c r="F81" s="20">
        <v>201709.17</v>
      </c>
      <c r="G81" s="20">
        <f>F81-E81</f>
        <v>-146290.82999999999</v>
      </c>
      <c r="H81" s="264">
        <f t="shared" ref="H81" si="24">G81/E81*100</f>
        <v>-42.04</v>
      </c>
      <c r="I81" s="442"/>
      <c r="J81" s="445"/>
      <c r="K81" s="431"/>
      <c r="L81" s="431"/>
      <c r="M81" s="431"/>
      <c r="N81" s="431"/>
      <c r="O81" s="436"/>
      <c r="P81" s="430"/>
    </row>
    <row r="82" spans="1:16" s="15" customFormat="1" ht="29.25" customHeight="1" x14ac:dyDescent="0.25">
      <c r="A82" s="430"/>
      <c r="B82" s="431"/>
      <c r="C82" s="188" t="s">
        <v>61</v>
      </c>
      <c r="D82" s="6"/>
      <c r="E82" s="6"/>
      <c r="F82" s="6"/>
      <c r="G82" s="6"/>
      <c r="H82" s="164"/>
      <c r="I82" s="442"/>
      <c r="J82" s="445"/>
      <c r="K82" s="431"/>
      <c r="L82" s="431"/>
      <c r="M82" s="431"/>
      <c r="N82" s="431"/>
      <c r="O82" s="436"/>
      <c r="P82" s="430"/>
    </row>
    <row r="83" spans="1:16" s="15" customFormat="1" ht="279.75" customHeight="1" x14ac:dyDescent="0.25">
      <c r="A83" s="430"/>
      <c r="B83" s="431"/>
      <c r="C83" s="188" t="s">
        <v>62</v>
      </c>
      <c r="D83" s="7"/>
      <c r="E83" s="7"/>
      <c r="F83" s="7"/>
      <c r="G83" s="7"/>
      <c r="H83" s="165"/>
      <c r="I83" s="443"/>
      <c r="J83" s="446"/>
      <c r="K83" s="427"/>
      <c r="L83" s="427"/>
      <c r="M83" s="427"/>
      <c r="N83" s="427"/>
      <c r="O83" s="437"/>
      <c r="P83" s="429"/>
    </row>
    <row r="84" spans="1:16" s="15" customFormat="1" ht="46.5" customHeight="1" x14ac:dyDescent="0.25">
      <c r="A84" s="428" t="s">
        <v>48</v>
      </c>
      <c r="B84" s="212" t="s">
        <v>16</v>
      </c>
      <c r="C84" s="188" t="s">
        <v>66</v>
      </c>
      <c r="D84" s="243">
        <f t="shared" ref="D84:G86" si="25">D89</f>
        <v>176423096.59999999</v>
      </c>
      <c r="E84" s="20">
        <f t="shared" si="25"/>
        <v>189261205.59999999</v>
      </c>
      <c r="F84" s="20">
        <f t="shared" si="25"/>
        <v>173159905.19999999</v>
      </c>
      <c r="G84" s="20">
        <f>G89</f>
        <v>-16101300.4</v>
      </c>
      <c r="H84" s="264">
        <f t="shared" ref="H84" si="26">G84/E84*100</f>
        <v>-8.51</v>
      </c>
      <c r="I84" s="221" t="s">
        <v>16</v>
      </c>
      <c r="J84" s="221" t="s">
        <v>16</v>
      </c>
      <c r="K84" s="212" t="s">
        <v>16</v>
      </c>
      <c r="L84" s="212" t="s">
        <v>16</v>
      </c>
      <c r="M84" s="212" t="s">
        <v>16</v>
      </c>
      <c r="N84" s="212" t="s">
        <v>16</v>
      </c>
      <c r="O84" s="212" t="s">
        <v>16</v>
      </c>
      <c r="P84" s="6" t="s">
        <v>35</v>
      </c>
    </row>
    <row r="85" spans="1:16" s="15" customFormat="1" ht="83.25" customHeight="1" x14ac:dyDescent="0.25">
      <c r="A85" s="430"/>
      <c r="B85" s="212" t="s">
        <v>16</v>
      </c>
      <c r="C85" s="188" t="s">
        <v>67</v>
      </c>
      <c r="D85" s="20">
        <f t="shared" si="25"/>
        <v>0</v>
      </c>
      <c r="E85" s="20">
        <f t="shared" si="25"/>
        <v>0</v>
      </c>
      <c r="F85" s="20">
        <f t="shared" si="25"/>
        <v>0</v>
      </c>
      <c r="G85" s="20">
        <f>F85-E85</f>
        <v>0</v>
      </c>
      <c r="H85" s="20"/>
      <c r="I85" s="212" t="s">
        <v>16</v>
      </c>
      <c r="J85" s="221" t="s">
        <v>16</v>
      </c>
      <c r="K85" s="212" t="s">
        <v>16</v>
      </c>
      <c r="L85" s="212" t="s">
        <v>16</v>
      </c>
      <c r="M85" s="212" t="s">
        <v>16</v>
      </c>
      <c r="N85" s="212" t="s">
        <v>16</v>
      </c>
      <c r="O85" s="212" t="s">
        <v>16</v>
      </c>
      <c r="P85" s="6" t="s">
        <v>35</v>
      </c>
    </row>
    <row r="86" spans="1:16" s="15" customFormat="1" ht="90" customHeight="1" x14ac:dyDescent="0.25">
      <c r="A86" s="430"/>
      <c r="B86" s="212" t="s">
        <v>16</v>
      </c>
      <c r="C86" s="188" t="s">
        <v>60</v>
      </c>
      <c r="D86" s="243">
        <f t="shared" si="25"/>
        <v>158511185</v>
      </c>
      <c r="E86" s="20">
        <f t="shared" si="25"/>
        <v>171349294</v>
      </c>
      <c r="F86" s="20">
        <f t="shared" si="25"/>
        <v>155444983.80000001</v>
      </c>
      <c r="G86" s="20">
        <f t="shared" si="25"/>
        <v>-15904310.199999999</v>
      </c>
      <c r="H86" s="264">
        <f t="shared" ref="H86:H87" si="27">G86/E86*100</f>
        <v>-9.2799999999999994</v>
      </c>
      <c r="I86" s="212" t="s">
        <v>16</v>
      </c>
      <c r="J86" s="221" t="s">
        <v>16</v>
      </c>
      <c r="K86" s="212" t="s">
        <v>16</v>
      </c>
      <c r="L86" s="212" t="s">
        <v>16</v>
      </c>
      <c r="M86" s="212" t="s">
        <v>16</v>
      </c>
      <c r="N86" s="212" t="s">
        <v>16</v>
      </c>
      <c r="O86" s="212" t="s">
        <v>16</v>
      </c>
      <c r="P86" s="6" t="s">
        <v>35</v>
      </c>
    </row>
    <row r="87" spans="1:16" s="15" customFormat="1" ht="59.25" customHeight="1" x14ac:dyDescent="0.25">
      <c r="A87" s="430"/>
      <c r="B87" s="212" t="s">
        <v>16</v>
      </c>
      <c r="C87" s="188" t="s">
        <v>61</v>
      </c>
      <c r="D87" s="20">
        <f>D92</f>
        <v>17911911.600000001</v>
      </c>
      <c r="E87" s="20">
        <f>E76</f>
        <v>17911911.600000001</v>
      </c>
      <c r="F87" s="20">
        <f>F76</f>
        <v>17714921.399999999</v>
      </c>
      <c r="G87" s="20">
        <f>G76</f>
        <v>-196990.2</v>
      </c>
      <c r="H87" s="264">
        <f t="shared" si="27"/>
        <v>-1.1000000000000001</v>
      </c>
      <c r="I87" s="212" t="s">
        <v>16</v>
      </c>
      <c r="J87" s="221" t="s">
        <v>16</v>
      </c>
      <c r="K87" s="212" t="s">
        <v>16</v>
      </c>
      <c r="L87" s="212" t="s">
        <v>16</v>
      </c>
      <c r="M87" s="212" t="s">
        <v>16</v>
      </c>
      <c r="N87" s="212" t="s">
        <v>16</v>
      </c>
      <c r="O87" s="212" t="s">
        <v>16</v>
      </c>
      <c r="P87" s="6" t="s">
        <v>35</v>
      </c>
    </row>
    <row r="88" spans="1:16" s="15" customFormat="1" ht="38.25" customHeight="1" x14ac:dyDescent="0.25">
      <c r="A88" s="429"/>
      <c r="B88" s="212" t="s">
        <v>16</v>
      </c>
      <c r="C88" s="188" t="s">
        <v>62</v>
      </c>
      <c r="D88" s="20"/>
      <c r="E88" s="20"/>
      <c r="F88" s="20"/>
      <c r="G88" s="20"/>
      <c r="H88" s="20"/>
      <c r="I88" s="212" t="s">
        <v>16</v>
      </c>
      <c r="J88" s="221" t="s">
        <v>16</v>
      </c>
      <c r="K88" s="212" t="s">
        <v>16</v>
      </c>
      <c r="L88" s="212" t="s">
        <v>16</v>
      </c>
      <c r="M88" s="212" t="s">
        <v>16</v>
      </c>
      <c r="N88" s="212" t="s">
        <v>16</v>
      </c>
      <c r="O88" s="212" t="s">
        <v>16</v>
      </c>
      <c r="P88" s="6" t="s">
        <v>35</v>
      </c>
    </row>
    <row r="89" spans="1:16" s="15" customFormat="1" ht="30" customHeight="1" x14ac:dyDescent="0.25">
      <c r="A89" s="377" t="s">
        <v>414</v>
      </c>
      <c r="B89" s="212" t="s">
        <v>16</v>
      </c>
      <c r="C89" s="188" t="s">
        <v>66</v>
      </c>
      <c r="D89" s="243">
        <f>D90+D91+D92</f>
        <v>176423096.59999999</v>
      </c>
      <c r="E89" s="243">
        <f t="shared" ref="E89:G89" si="28">E90+E91+E92</f>
        <v>189261205.59999999</v>
      </c>
      <c r="F89" s="243">
        <f t="shared" si="28"/>
        <v>173159905.19999999</v>
      </c>
      <c r="G89" s="243">
        <f t="shared" si="28"/>
        <v>-16101300.4</v>
      </c>
      <c r="H89" s="264">
        <f t="shared" ref="H89" si="29">G89/E89*100</f>
        <v>-8.51</v>
      </c>
      <c r="I89" s="212" t="s">
        <v>16</v>
      </c>
      <c r="J89" s="221" t="s">
        <v>16</v>
      </c>
      <c r="K89" s="212" t="s">
        <v>16</v>
      </c>
      <c r="L89" s="212" t="s">
        <v>16</v>
      </c>
      <c r="M89" s="212" t="s">
        <v>16</v>
      </c>
      <c r="N89" s="212" t="s">
        <v>16</v>
      </c>
      <c r="O89" s="212" t="s">
        <v>16</v>
      </c>
      <c r="P89" s="6" t="s">
        <v>35</v>
      </c>
    </row>
    <row r="90" spans="1:16" s="15" customFormat="1" ht="66.75" customHeight="1" x14ac:dyDescent="0.25">
      <c r="A90" s="377"/>
      <c r="B90" s="212" t="s">
        <v>16</v>
      </c>
      <c r="C90" s="188" t="s">
        <v>67</v>
      </c>
      <c r="D90" s="20">
        <f t="shared" ref="D90:G90" si="30">D74+D54</f>
        <v>0</v>
      </c>
      <c r="E90" s="20">
        <f t="shared" si="30"/>
        <v>0</v>
      </c>
      <c r="F90" s="20">
        <f t="shared" si="30"/>
        <v>0</v>
      </c>
      <c r="G90" s="20">
        <f t="shared" si="30"/>
        <v>0</v>
      </c>
      <c r="H90" s="20"/>
      <c r="I90" s="212" t="s">
        <v>16</v>
      </c>
      <c r="J90" s="221" t="s">
        <v>16</v>
      </c>
      <c r="K90" s="212" t="s">
        <v>16</v>
      </c>
      <c r="L90" s="212" t="s">
        <v>16</v>
      </c>
      <c r="M90" s="212" t="s">
        <v>16</v>
      </c>
      <c r="N90" s="212" t="s">
        <v>16</v>
      </c>
      <c r="O90" s="212" t="s">
        <v>16</v>
      </c>
      <c r="P90" s="6" t="s">
        <v>35</v>
      </c>
    </row>
    <row r="91" spans="1:16" s="15" customFormat="1" ht="73.5" customHeight="1" x14ac:dyDescent="0.25">
      <c r="A91" s="377"/>
      <c r="B91" s="212" t="s">
        <v>16</v>
      </c>
      <c r="C91" s="188" t="s">
        <v>60</v>
      </c>
      <c r="D91" s="243">
        <f>D75+D55+D81</f>
        <v>158511185</v>
      </c>
      <c r="E91" s="243">
        <f t="shared" ref="E91:G91" si="31">E75+E55+E81</f>
        <v>171349294</v>
      </c>
      <c r="F91" s="243">
        <f t="shared" si="31"/>
        <v>155444983.80000001</v>
      </c>
      <c r="G91" s="243">
        <f t="shared" si="31"/>
        <v>-15904310.199999999</v>
      </c>
      <c r="H91" s="264">
        <f t="shared" ref="H91:H92" si="32">G91/E91*100</f>
        <v>-9.2799999999999994</v>
      </c>
      <c r="I91" s="212" t="s">
        <v>16</v>
      </c>
      <c r="J91" s="221" t="s">
        <v>16</v>
      </c>
      <c r="K91" s="212" t="s">
        <v>16</v>
      </c>
      <c r="L91" s="212" t="s">
        <v>16</v>
      </c>
      <c r="M91" s="212" t="s">
        <v>16</v>
      </c>
      <c r="N91" s="212" t="s">
        <v>16</v>
      </c>
      <c r="O91" s="212" t="s">
        <v>16</v>
      </c>
      <c r="P91" s="6" t="s">
        <v>35</v>
      </c>
    </row>
    <row r="92" spans="1:16" s="15" customFormat="1" ht="54.75" customHeight="1" x14ac:dyDescent="0.25">
      <c r="A92" s="377"/>
      <c r="B92" s="212" t="s">
        <v>16</v>
      </c>
      <c r="C92" s="188" t="s">
        <v>61</v>
      </c>
      <c r="D92" s="20">
        <f>D76</f>
        <v>17911911.600000001</v>
      </c>
      <c r="E92" s="20">
        <f t="shared" ref="E92:G92" si="33">E76</f>
        <v>17911911.600000001</v>
      </c>
      <c r="F92" s="20">
        <f t="shared" si="33"/>
        <v>17714921.399999999</v>
      </c>
      <c r="G92" s="20">
        <f t="shared" si="33"/>
        <v>-196990.2</v>
      </c>
      <c r="H92" s="264">
        <f t="shared" si="32"/>
        <v>-1.1000000000000001</v>
      </c>
      <c r="I92" s="212" t="s">
        <v>16</v>
      </c>
      <c r="J92" s="221" t="s">
        <v>16</v>
      </c>
      <c r="K92" s="212" t="s">
        <v>16</v>
      </c>
      <c r="L92" s="212" t="s">
        <v>16</v>
      </c>
      <c r="M92" s="212" t="s">
        <v>16</v>
      </c>
      <c r="N92" s="212" t="s">
        <v>16</v>
      </c>
      <c r="O92" s="212" t="s">
        <v>16</v>
      </c>
      <c r="P92" s="6" t="s">
        <v>35</v>
      </c>
    </row>
    <row r="93" spans="1:16" s="15" customFormat="1" ht="47.25" customHeight="1" x14ac:dyDescent="0.25">
      <c r="A93" s="377"/>
      <c r="B93" s="212" t="s">
        <v>16</v>
      </c>
      <c r="C93" s="188" t="s">
        <v>62</v>
      </c>
      <c r="D93" s="20"/>
      <c r="E93" s="20"/>
      <c r="F93" s="20"/>
      <c r="G93" s="20"/>
      <c r="H93" s="20"/>
      <c r="I93" s="212" t="s">
        <v>16</v>
      </c>
      <c r="J93" s="221" t="s">
        <v>16</v>
      </c>
      <c r="K93" s="212" t="s">
        <v>16</v>
      </c>
      <c r="L93" s="212" t="s">
        <v>16</v>
      </c>
      <c r="M93" s="212" t="s">
        <v>16</v>
      </c>
      <c r="N93" s="212" t="s">
        <v>16</v>
      </c>
      <c r="O93" s="212" t="s">
        <v>16</v>
      </c>
      <c r="P93" s="6" t="s">
        <v>35</v>
      </c>
    </row>
    <row r="94" spans="1:16" s="15" customFormat="1" ht="37.5" customHeight="1" x14ac:dyDescent="0.25">
      <c r="A94" s="413" t="s">
        <v>26</v>
      </c>
      <c r="B94" s="218" t="s">
        <v>16</v>
      </c>
      <c r="C94" s="188" t="s">
        <v>66</v>
      </c>
      <c r="D94" s="243">
        <f t="shared" ref="D94:G95" si="34">D89+D45</f>
        <v>250410695.59999999</v>
      </c>
      <c r="E94" s="243">
        <f t="shared" si="34"/>
        <v>263248804.59999999</v>
      </c>
      <c r="F94" s="243">
        <f t="shared" si="34"/>
        <v>246992763.44999999</v>
      </c>
      <c r="G94" s="243">
        <f t="shared" si="34"/>
        <v>-16256041.15</v>
      </c>
      <c r="H94" s="264">
        <f t="shared" ref="H94" si="35">G94/E94*100</f>
        <v>-6.18</v>
      </c>
      <c r="I94" s="212" t="s">
        <v>16</v>
      </c>
      <c r="J94" s="221" t="s">
        <v>16</v>
      </c>
      <c r="K94" s="212" t="s">
        <v>16</v>
      </c>
      <c r="L94" s="212" t="s">
        <v>16</v>
      </c>
      <c r="M94" s="212" t="s">
        <v>16</v>
      </c>
      <c r="N94" s="212" t="s">
        <v>16</v>
      </c>
      <c r="O94" s="212" t="s">
        <v>16</v>
      </c>
      <c r="P94" s="6" t="s">
        <v>35</v>
      </c>
    </row>
    <row r="95" spans="1:16" s="15" customFormat="1" ht="64.5" customHeight="1" x14ac:dyDescent="0.25">
      <c r="A95" s="413"/>
      <c r="B95" s="218" t="s">
        <v>16</v>
      </c>
      <c r="C95" s="188" t="s">
        <v>67</v>
      </c>
      <c r="D95" s="243">
        <f t="shared" si="34"/>
        <v>0</v>
      </c>
      <c r="E95" s="243">
        <f t="shared" si="34"/>
        <v>0</v>
      </c>
      <c r="F95" s="243">
        <f t="shared" si="34"/>
        <v>0</v>
      </c>
      <c r="G95" s="243">
        <f t="shared" si="34"/>
        <v>0</v>
      </c>
      <c r="H95" s="20"/>
      <c r="I95" s="212" t="s">
        <v>16</v>
      </c>
      <c r="J95" s="221" t="s">
        <v>16</v>
      </c>
      <c r="K95" s="212" t="s">
        <v>16</v>
      </c>
      <c r="L95" s="212" t="s">
        <v>16</v>
      </c>
      <c r="M95" s="212" t="s">
        <v>16</v>
      </c>
      <c r="N95" s="212" t="s">
        <v>16</v>
      </c>
      <c r="O95" s="212" t="s">
        <v>16</v>
      </c>
      <c r="P95" s="6" t="s">
        <v>35</v>
      </c>
    </row>
    <row r="96" spans="1:16" s="15" customFormat="1" ht="64.5" customHeight="1" x14ac:dyDescent="0.25">
      <c r="A96" s="413"/>
      <c r="B96" s="218" t="s">
        <v>16</v>
      </c>
      <c r="C96" s="188" t="s">
        <v>60</v>
      </c>
      <c r="D96" s="243">
        <f>D47+D91</f>
        <v>232252685</v>
      </c>
      <c r="E96" s="243">
        <f>E47+E91</f>
        <v>245090794</v>
      </c>
      <c r="F96" s="243">
        <f>F47+F91</f>
        <v>229031743.05000001</v>
      </c>
      <c r="G96" s="243">
        <f>G47+G91</f>
        <v>-16059050.949999999</v>
      </c>
      <c r="H96" s="264">
        <f t="shared" ref="H96:H97" si="36">G96/E96*100</f>
        <v>-6.55</v>
      </c>
      <c r="I96" s="212" t="s">
        <v>16</v>
      </c>
      <c r="J96" s="221" t="s">
        <v>16</v>
      </c>
      <c r="K96" s="212" t="s">
        <v>16</v>
      </c>
      <c r="L96" s="212" t="s">
        <v>16</v>
      </c>
      <c r="M96" s="212" t="s">
        <v>16</v>
      </c>
      <c r="N96" s="212" t="s">
        <v>16</v>
      </c>
      <c r="O96" s="212" t="s">
        <v>16</v>
      </c>
      <c r="P96" s="6" t="s">
        <v>35</v>
      </c>
    </row>
    <row r="97" spans="1:17" s="15" customFormat="1" ht="47.25" customHeight="1" x14ac:dyDescent="0.25">
      <c r="A97" s="413"/>
      <c r="B97" s="218" t="s">
        <v>16</v>
      </c>
      <c r="C97" s="188" t="s">
        <v>61</v>
      </c>
      <c r="D97" s="243">
        <f>D92+D48</f>
        <v>18158010.600000001</v>
      </c>
      <c r="E97" s="243">
        <f>E92+E48</f>
        <v>18158010.600000001</v>
      </c>
      <c r="F97" s="243">
        <f>F92+F48</f>
        <v>17961020.399999999</v>
      </c>
      <c r="G97" s="243">
        <f>G92+G48</f>
        <v>-196990.2</v>
      </c>
      <c r="H97" s="264">
        <f t="shared" si="36"/>
        <v>-1.08</v>
      </c>
      <c r="I97" s="212" t="s">
        <v>16</v>
      </c>
      <c r="J97" s="221" t="s">
        <v>16</v>
      </c>
      <c r="K97" s="212" t="s">
        <v>16</v>
      </c>
      <c r="L97" s="212" t="s">
        <v>16</v>
      </c>
      <c r="M97" s="212" t="s">
        <v>16</v>
      </c>
      <c r="N97" s="212" t="s">
        <v>16</v>
      </c>
      <c r="O97" s="212" t="s">
        <v>16</v>
      </c>
      <c r="P97" s="6" t="s">
        <v>35</v>
      </c>
    </row>
    <row r="98" spans="1:17" s="15" customFormat="1" ht="52.5" customHeight="1" x14ac:dyDescent="0.25">
      <c r="A98" s="413"/>
      <c r="B98" s="218" t="s">
        <v>16</v>
      </c>
      <c r="C98" s="188" t="s">
        <v>62</v>
      </c>
      <c r="D98" s="210"/>
      <c r="E98" s="206"/>
      <c r="F98" s="206"/>
      <c r="G98" s="206"/>
      <c r="H98" s="20"/>
      <c r="I98" s="212" t="s">
        <v>16</v>
      </c>
      <c r="J98" s="221" t="s">
        <v>16</v>
      </c>
      <c r="K98" s="212" t="s">
        <v>16</v>
      </c>
      <c r="L98" s="212" t="s">
        <v>16</v>
      </c>
      <c r="M98" s="212" t="s">
        <v>16</v>
      </c>
      <c r="N98" s="212" t="s">
        <v>16</v>
      </c>
      <c r="O98" s="212" t="s">
        <v>16</v>
      </c>
      <c r="P98" s="6" t="s">
        <v>35</v>
      </c>
    </row>
    <row r="99" spans="1:17" s="15" customFormat="1" ht="25.5" customHeight="1" x14ac:dyDescent="0.25">
      <c r="A99" s="377" t="s">
        <v>37</v>
      </c>
      <c r="B99" s="212" t="s">
        <v>16</v>
      </c>
      <c r="C99" s="188" t="s">
        <v>66</v>
      </c>
      <c r="D99" s="243">
        <f>D100+D101+D102</f>
        <v>152284774.28</v>
      </c>
      <c r="E99" s="20">
        <f>E100+E101+E102</f>
        <v>154037760.03</v>
      </c>
      <c r="F99" s="20">
        <f t="shared" ref="F99:G99" si="37">F100+F101+F102</f>
        <v>153816076.65000001</v>
      </c>
      <c r="G99" s="20">
        <f t="shared" si="37"/>
        <v>-221683.38</v>
      </c>
      <c r="H99" s="264">
        <f t="shared" ref="H99" si="38">G99/E99*100</f>
        <v>-0.14000000000000001</v>
      </c>
      <c r="I99" s="232" t="s">
        <v>16</v>
      </c>
      <c r="J99" s="221" t="s">
        <v>16</v>
      </c>
      <c r="K99" s="212" t="s">
        <v>16</v>
      </c>
      <c r="L99" s="212" t="s">
        <v>16</v>
      </c>
      <c r="M99" s="212" t="s">
        <v>16</v>
      </c>
      <c r="N99" s="212" t="s">
        <v>16</v>
      </c>
      <c r="O99" s="212" t="s">
        <v>16</v>
      </c>
      <c r="P99" s="6" t="s">
        <v>35</v>
      </c>
      <c r="Q99" s="248"/>
    </row>
    <row r="100" spans="1:17" s="15" customFormat="1" ht="66.75" customHeight="1" x14ac:dyDescent="0.25">
      <c r="A100" s="377"/>
      <c r="B100" s="212" t="s">
        <v>16</v>
      </c>
      <c r="C100" s="188" t="s">
        <v>67</v>
      </c>
      <c r="D100" s="20">
        <f t="shared" ref="D100:G100" si="39">D54</f>
        <v>0</v>
      </c>
      <c r="E100" s="20">
        <f t="shared" si="39"/>
        <v>0</v>
      </c>
      <c r="F100" s="20">
        <f t="shared" si="39"/>
        <v>0</v>
      </c>
      <c r="G100" s="20">
        <f t="shared" si="39"/>
        <v>0</v>
      </c>
      <c r="H100" s="20"/>
      <c r="I100" s="232" t="s">
        <v>16</v>
      </c>
      <c r="J100" s="221" t="s">
        <v>16</v>
      </c>
      <c r="K100" s="212" t="s">
        <v>16</v>
      </c>
      <c r="L100" s="212" t="s">
        <v>16</v>
      </c>
      <c r="M100" s="212" t="s">
        <v>16</v>
      </c>
      <c r="N100" s="212" t="s">
        <v>16</v>
      </c>
      <c r="O100" s="212" t="s">
        <v>16</v>
      </c>
      <c r="P100" s="215" t="s">
        <v>35</v>
      </c>
      <c r="Q100" s="248"/>
    </row>
    <row r="101" spans="1:17" s="15" customFormat="1" ht="66" customHeight="1" x14ac:dyDescent="0.25">
      <c r="A101" s="377"/>
      <c r="B101" s="212" t="s">
        <v>16</v>
      </c>
      <c r="C101" s="188" t="s">
        <v>60</v>
      </c>
      <c r="D101" s="243">
        <f>D81+D60+D21+D37</f>
        <v>152038675.28</v>
      </c>
      <c r="E101" s="243">
        <f>E81+E60+E21+E37</f>
        <v>153791661.03</v>
      </c>
      <c r="F101" s="243">
        <f>F81+F60+F21+F37</f>
        <v>153569977.65000001</v>
      </c>
      <c r="G101" s="20">
        <f>G81+G60+G21</f>
        <v>-221683.38</v>
      </c>
      <c r="H101" s="264">
        <f t="shared" ref="H101:H102" si="40">G101/E101*100</f>
        <v>-0.14000000000000001</v>
      </c>
      <c r="I101" s="232" t="s">
        <v>16</v>
      </c>
      <c r="J101" s="221" t="s">
        <v>16</v>
      </c>
      <c r="K101" s="212" t="s">
        <v>16</v>
      </c>
      <c r="L101" s="212" t="s">
        <v>16</v>
      </c>
      <c r="M101" s="212" t="s">
        <v>16</v>
      </c>
      <c r="N101" s="212" t="s">
        <v>16</v>
      </c>
      <c r="O101" s="212" t="s">
        <v>16</v>
      </c>
      <c r="P101" s="6" t="s">
        <v>35</v>
      </c>
      <c r="Q101" s="248"/>
    </row>
    <row r="102" spans="1:17" s="15" customFormat="1" ht="55.5" customHeight="1" x14ac:dyDescent="0.25">
      <c r="A102" s="377"/>
      <c r="B102" s="212" t="s">
        <v>16</v>
      </c>
      <c r="C102" s="188" t="s">
        <v>61</v>
      </c>
      <c r="D102" s="243">
        <f>D22</f>
        <v>246099</v>
      </c>
      <c r="E102" s="20">
        <f>E22</f>
        <v>246099</v>
      </c>
      <c r="F102" s="20">
        <f>F17</f>
        <v>246099</v>
      </c>
      <c r="G102" s="20">
        <f>G17</f>
        <v>0</v>
      </c>
      <c r="H102" s="264">
        <f t="shared" si="40"/>
        <v>0</v>
      </c>
      <c r="I102" s="232" t="s">
        <v>16</v>
      </c>
      <c r="J102" s="221" t="s">
        <v>16</v>
      </c>
      <c r="K102" s="212" t="s">
        <v>16</v>
      </c>
      <c r="L102" s="212" t="s">
        <v>16</v>
      </c>
      <c r="M102" s="212" t="s">
        <v>16</v>
      </c>
      <c r="N102" s="212" t="s">
        <v>16</v>
      </c>
      <c r="O102" s="212" t="s">
        <v>16</v>
      </c>
      <c r="P102" s="6" t="s">
        <v>35</v>
      </c>
    </row>
    <row r="103" spans="1:17" s="15" customFormat="1" ht="100.5" customHeight="1" x14ac:dyDescent="0.25">
      <c r="A103" s="377"/>
      <c r="B103" s="212" t="s">
        <v>16</v>
      </c>
      <c r="C103" s="188" t="s">
        <v>62</v>
      </c>
      <c r="D103" s="20"/>
      <c r="E103" s="20"/>
      <c r="F103" s="20"/>
      <c r="G103" s="20"/>
      <c r="H103" s="20"/>
      <c r="I103" s="232" t="s">
        <v>16</v>
      </c>
      <c r="J103" s="221" t="s">
        <v>16</v>
      </c>
      <c r="K103" s="212" t="s">
        <v>16</v>
      </c>
      <c r="L103" s="212" t="s">
        <v>16</v>
      </c>
      <c r="M103" s="212" t="s">
        <v>16</v>
      </c>
      <c r="N103" s="212" t="s">
        <v>16</v>
      </c>
      <c r="O103" s="212" t="s">
        <v>16</v>
      </c>
      <c r="P103" s="6" t="s">
        <v>35</v>
      </c>
      <c r="Q103" s="248"/>
    </row>
    <row r="104" spans="1:17" s="15" customFormat="1" ht="29.25" customHeight="1" x14ac:dyDescent="0.25">
      <c r="A104" s="377" t="s">
        <v>27</v>
      </c>
      <c r="B104" s="212" t="s">
        <v>16</v>
      </c>
      <c r="C104" s="188" t="s">
        <v>66</v>
      </c>
      <c r="D104" s="20">
        <f t="shared" ref="D104:G104" si="41">D106</f>
        <v>2968486</v>
      </c>
      <c r="E104" s="20">
        <f t="shared" si="41"/>
        <v>626786</v>
      </c>
      <c r="F104" s="20">
        <f t="shared" si="41"/>
        <v>562870.38</v>
      </c>
      <c r="G104" s="20">
        <f t="shared" si="41"/>
        <v>-63915.62</v>
      </c>
      <c r="H104" s="264">
        <f t="shared" ref="H104" si="42">G104/E104*100</f>
        <v>-10.199999999999999</v>
      </c>
      <c r="I104" s="232" t="s">
        <v>16</v>
      </c>
      <c r="J104" s="221" t="s">
        <v>16</v>
      </c>
      <c r="K104" s="212" t="s">
        <v>16</v>
      </c>
      <c r="L104" s="212" t="s">
        <v>16</v>
      </c>
      <c r="M104" s="212" t="s">
        <v>16</v>
      </c>
      <c r="N104" s="212" t="s">
        <v>16</v>
      </c>
      <c r="O104" s="212" t="s">
        <v>16</v>
      </c>
      <c r="P104" s="6" t="s">
        <v>35</v>
      </c>
    </row>
    <row r="105" spans="1:17" s="15" customFormat="1" ht="63.75" customHeight="1" x14ac:dyDescent="0.25">
      <c r="A105" s="377"/>
      <c r="B105" s="212" t="s">
        <v>16</v>
      </c>
      <c r="C105" s="188" t="s">
        <v>67</v>
      </c>
      <c r="D105" s="20"/>
      <c r="E105" s="20"/>
      <c r="F105" s="20"/>
      <c r="G105" s="20"/>
      <c r="H105" s="20"/>
      <c r="I105" s="232" t="s">
        <v>16</v>
      </c>
      <c r="J105" s="221" t="s">
        <v>16</v>
      </c>
      <c r="K105" s="212" t="s">
        <v>16</v>
      </c>
      <c r="L105" s="212" t="s">
        <v>16</v>
      </c>
      <c r="M105" s="212" t="s">
        <v>16</v>
      </c>
      <c r="N105" s="212" t="s">
        <v>16</v>
      </c>
      <c r="O105" s="212" t="s">
        <v>16</v>
      </c>
      <c r="P105" s="6" t="s">
        <v>35</v>
      </c>
    </row>
    <row r="106" spans="1:17" s="15" customFormat="1" ht="71.25" customHeight="1" x14ac:dyDescent="0.25">
      <c r="A106" s="377"/>
      <c r="B106" s="212" t="s">
        <v>16</v>
      </c>
      <c r="C106" s="188" t="s">
        <v>60</v>
      </c>
      <c r="D106" s="20">
        <f>D68</f>
        <v>2968486</v>
      </c>
      <c r="E106" s="20">
        <f t="shared" ref="E106:G106" si="43">E68</f>
        <v>626786</v>
      </c>
      <c r="F106" s="20">
        <f t="shared" si="43"/>
        <v>562870.38</v>
      </c>
      <c r="G106" s="20">
        <f t="shared" si="43"/>
        <v>-63915.62</v>
      </c>
      <c r="H106" s="264">
        <f t="shared" ref="H106" si="44">G106/E106*100</f>
        <v>-10.199999999999999</v>
      </c>
      <c r="I106" s="232" t="s">
        <v>16</v>
      </c>
      <c r="J106" s="221" t="s">
        <v>16</v>
      </c>
      <c r="K106" s="212" t="s">
        <v>16</v>
      </c>
      <c r="L106" s="212" t="s">
        <v>16</v>
      </c>
      <c r="M106" s="212" t="s">
        <v>16</v>
      </c>
      <c r="N106" s="212" t="s">
        <v>16</v>
      </c>
      <c r="O106" s="212" t="s">
        <v>16</v>
      </c>
      <c r="P106" s="6" t="s">
        <v>35</v>
      </c>
    </row>
    <row r="107" spans="1:17" s="15" customFormat="1" ht="28.15" customHeight="1" x14ac:dyDescent="0.25">
      <c r="A107" s="377"/>
      <c r="B107" s="212" t="s">
        <v>16</v>
      </c>
      <c r="C107" s="188" t="s">
        <v>61</v>
      </c>
      <c r="D107" s="20"/>
      <c r="E107" s="20"/>
      <c r="F107" s="20"/>
      <c r="G107" s="20"/>
      <c r="H107" s="20"/>
      <c r="I107" s="232" t="s">
        <v>16</v>
      </c>
      <c r="J107" s="221" t="s">
        <v>16</v>
      </c>
      <c r="K107" s="212" t="s">
        <v>16</v>
      </c>
      <c r="L107" s="212" t="s">
        <v>16</v>
      </c>
      <c r="M107" s="212" t="s">
        <v>16</v>
      </c>
      <c r="N107" s="212" t="s">
        <v>16</v>
      </c>
      <c r="O107" s="212" t="s">
        <v>16</v>
      </c>
      <c r="P107" s="6" t="s">
        <v>35</v>
      </c>
    </row>
    <row r="108" spans="1:17" s="15" customFormat="1" ht="51" customHeight="1" x14ac:dyDescent="0.25">
      <c r="A108" s="377"/>
      <c r="B108" s="212" t="s">
        <v>16</v>
      </c>
      <c r="C108" s="188" t="s">
        <v>62</v>
      </c>
      <c r="D108" s="20"/>
      <c r="E108" s="20"/>
      <c r="F108" s="20"/>
      <c r="G108" s="20"/>
      <c r="H108" s="20"/>
      <c r="I108" s="232" t="s">
        <v>16</v>
      </c>
      <c r="J108" s="221" t="s">
        <v>16</v>
      </c>
      <c r="K108" s="212" t="s">
        <v>16</v>
      </c>
      <c r="L108" s="212" t="s">
        <v>16</v>
      </c>
      <c r="M108" s="212" t="s">
        <v>16</v>
      </c>
      <c r="N108" s="212" t="s">
        <v>16</v>
      </c>
      <c r="O108" s="212" t="s">
        <v>16</v>
      </c>
      <c r="P108" s="6" t="s">
        <v>35</v>
      </c>
    </row>
    <row r="109" spans="1:17" s="15" customFormat="1" ht="25.5" customHeight="1" x14ac:dyDescent="0.25">
      <c r="A109" s="377" t="s">
        <v>343</v>
      </c>
      <c r="B109" s="212" t="s">
        <v>16</v>
      </c>
      <c r="C109" s="188" t="s">
        <v>66</v>
      </c>
      <c r="D109" s="20">
        <f>D112+D111+D110</f>
        <v>75224996.599999994</v>
      </c>
      <c r="E109" s="20">
        <f t="shared" ref="E109:G109" si="45">E112+E111+E110</f>
        <v>90855705.599999994</v>
      </c>
      <c r="F109" s="20">
        <f t="shared" si="45"/>
        <v>75027902.400000006</v>
      </c>
      <c r="G109" s="20">
        <f t="shared" si="45"/>
        <v>-15827803.199999999</v>
      </c>
      <c r="H109" s="264">
        <f t="shared" ref="H109" si="46">G109/E109*100</f>
        <v>-17.420000000000002</v>
      </c>
      <c r="I109" s="232" t="s">
        <v>16</v>
      </c>
      <c r="J109" s="221" t="s">
        <v>16</v>
      </c>
      <c r="K109" s="212" t="s">
        <v>16</v>
      </c>
      <c r="L109" s="212" t="s">
        <v>16</v>
      </c>
      <c r="M109" s="212" t="s">
        <v>16</v>
      </c>
      <c r="N109" s="212" t="s">
        <v>16</v>
      </c>
      <c r="O109" s="212" t="s">
        <v>16</v>
      </c>
      <c r="P109" s="6" t="s">
        <v>35</v>
      </c>
    </row>
    <row r="110" spans="1:17" s="15" customFormat="1" ht="68.25" customHeight="1" x14ac:dyDescent="0.25">
      <c r="A110" s="377"/>
      <c r="B110" s="212" t="s">
        <v>16</v>
      </c>
      <c r="C110" s="188" t="s">
        <v>67</v>
      </c>
      <c r="D110" s="20">
        <f>D74</f>
        <v>0</v>
      </c>
      <c r="E110" s="20">
        <f>E74</f>
        <v>0</v>
      </c>
      <c r="F110" s="20">
        <f>F74</f>
        <v>0</v>
      </c>
      <c r="G110" s="20">
        <f>G74</f>
        <v>0</v>
      </c>
      <c r="H110" s="20"/>
      <c r="I110" s="232" t="s">
        <v>16</v>
      </c>
      <c r="J110" s="221" t="s">
        <v>16</v>
      </c>
      <c r="K110" s="212" t="s">
        <v>16</v>
      </c>
      <c r="L110" s="212" t="s">
        <v>16</v>
      </c>
      <c r="M110" s="212" t="s">
        <v>16</v>
      </c>
      <c r="N110" s="212" t="s">
        <v>16</v>
      </c>
      <c r="O110" s="212" t="s">
        <v>16</v>
      </c>
      <c r="P110" s="6" t="s">
        <v>35</v>
      </c>
    </row>
    <row r="111" spans="1:17" s="15" customFormat="1" ht="65.25" customHeight="1" x14ac:dyDescent="0.25">
      <c r="A111" s="377"/>
      <c r="B111" s="212" t="s">
        <v>16</v>
      </c>
      <c r="C111" s="188" t="s">
        <v>60</v>
      </c>
      <c r="D111" s="20">
        <f t="shared" ref="D111:G112" si="47">D75</f>
        <v>57313085</v>
      </c>
      <c r="E111" s="20">
        <f t="shared" si="47"/>
        <v>72943794</v>
      </c>
      <c r="F111" s="20">
        <f t="shared" si="47"/>
        <v>57312981</v>
      </c>
      <c r="G111" s="20">
        <f t="shared" si="47"/>
        <v>-15630813</v>
      </c>
      <c r="H111" s="264">
        <f t="shared" ref="H111:H112" si="48">G111/E111*100</f>
        <v>-21.43</v>
      </c>
      <c r="I111" s="232" t="s">
        <v>16</v>
      </c>
      <c r="J111" s="221" t="s">
        <v>16</v>
      </c>
      <c r="K111" s="212" t="s">
        <v>16</v>
      </c>
      <c r="L111" s="212" t="s">
        <v>16</v>
      </c>
      <c r="M111" s="212" t="s">
        <v>16</v>
      </c>
      <c r="N111" s="212" t="s">
        <v>16</v>
      </c>
      <c r="O111" s="212" t="s">
        <v>16</v>
      </c>
      <c r="P111" s="6" t="s">
        <v>35</v>
      </c>
    </row>
    <row r="112" spans="1:17" s="15" customFormat="1" ht="29.45" customHeight="1" x14ac:dyDescent="0.25">
      <c r="A112" s="377"/>
      <c r="B112" s="212" t="s">
        <v>16</v>
      </c>
      <c r="C112" s="188" t="s">
        <v>61</v>
      </c>
      <c r="D112" s="20">
        <f t="shared" si="47"/>
        <v>17911911.600000001</v>
      </c>
      <c r="E112" s="20">
        <f t="shared" si="47"/>
        <v>17911911.600000001</v>
      </c>
      <c r="F112" s="20">
        <f t="shared" si="47"/>
        <v>17714921.399999999</v>
      </c>
      <c r="G112" s="20">
        <f t="shared" si="47"/>
        <v>-196990.2</v>
      </c>
      <c r="H112" s="264">
        <f t="shared" si="48"/>
        <v>-1.1000000000000001</v>
      </c>
      <c r="I112" s="232" t="s">
        <v>16</v>
      </c>
      <c r="J112" s="221" t="s">
        <v>16</v>
      </c>
      <c r="K112" s="212" t="s">
        <v>16</v>
      </c>
      <c r="L112" s="212" t="s">
        <v>16</v>
      </c>
      <c r="M112" s="212" t="s">
        <v>16</v>
      </c>
      <c r="N112" s="212" t="s">
        <v>16</v>
      </c>
      <c r="O112" s="212" t="s">
        <v>16</v>
      </c>
      <c r="P112" s="6" t="s">
        <v>35</v>
      </c>
    </row>
    <row r="113" spans="1:16" s="15" customFormat="1" ht="65.25" customHeight="1" x14ac:dyDescent="0.25">
      <c r="A113" s="377"/>
      <c r="B113" s="212" t="s">
        <v>16</v>
      </c>
      <c r="C113" s="188" t="s">
        <v>62</v>
      </c>
      <c r="D113" s="20"/>
      <c r="E113" s="20"/>
      <c r="F113" s="20"/>
      <c r="G113" s="20"/>
      <c r="H113" s="20"/>
      <c r="I113" s="232" t="s">
        <v>16</v>
      </c>
      <c r="J113" s="221" t="s">
        <v>16</v>
      </c>
      <c r="K113" s="212" t="s">
        <v>16</v>
      </c>
      <c r="L113" s="212" t="s">
        <v>16</v>
      </c>
      <c r="M113" s="212" t="s">
        <v>16</v>
      </c>
      <c r="N113" s="212" t="s">
        <v>16</v>
      </c>
      <c r="O113" s="212" t="s">
        <v>16</v>
      </c>
      <c r="P113" s="6" t="s">
        <v>35</v>
      </c>
    </row>
    <row r="114" spans="1:16" s="15" customFormat="1" ht="25.5" x14ac:dyDescent="0.25">
      <c r="A114" s="377" t="s">
        <v>29</v>
      </c>
      <c r="B114" s="212" t="s">
        <v>16</v>
      </c>
      <c r="C114" s="188" t="s">
        <v>66</v>
      </c>
      <c r="D114" s="20">
        <f t="shared" ref="D114:G114" si="49">D116</f>
        <v>13720000</v>
      </c>
      <c r="E114" s="20">
        <f t="shared" si="49"/>
        <v>13720000</v>
      </c>
      <c r="F114" s="20">
        <f t="shared" si="49"/>
        <v>13715474.529999999</v>
      </c>
      <c r="G114" s="20">
        <f t="shared" si="49"/>
        <v>-4525.47</v>
      </c>
      <c r="H114" s="264">
        <f t="shared" ref="H114" si="50">G114/E114*100</f>
        <v>-0.03</v>
      </c>
      <c r="I114" s="232" t="s">
        <v>16</v>
      </c>
      <c r="J114" s="221" t="s">
        <v>16</v>
      </c>
      <c r="K114" s="212" t="s">
        <v>16</v>
      </c>
      <c r="L114" s="212" t="s">
        <v>16</v>
      </c>
      <c r="M114" s="212" t="s">
        <v>16</v>
      </c>
      <c r="N114" s="212" t="s">
        <v>16</v>
      </c>
      <c r="O114" s="212" t="s">
        <v>16</v>
      </c>
      <c r="P114" s="6" t="s">
        <v>35</v>
      </c>
    </row>
    <row r="115" spans="1:16" s="15" customFormat="1" ht="63.75" x14ac:dyDescent="0.25">
      <c r="A115" s="377"/>
      <c r="B115" s="212" t="s">
        <v>16</v>
      </c>
      <c r="C115" s="188" t="s">
        <v>67</v>
      </c>
      <c r="D115" s="20"/>
      <c r="E115" s="20"/>
      <c r="F115" s="20"/>
      <c r="G115" s="20"/>
      <c r="H115" s="20"/>
      <c r="I115" s="232" t="s">
        <v>16</v>
      </c>
      <c r="J115" s="221" t="s">
        <v>16</v>
      </c>
      <c r="K115" s="212" t="s">
        <v>16</v>
      </c>
      <c r="L115" s="212" t="s">
        <v>16</v>
      </c>
      <c r="M115" s="212" t="s">
        <v>16</v>
      </c>
      <c r="N115" s="212" t="s">
        <v>16</v>
      </c>
      <c r="O115" s="212" t="s">
        <v>16</v>
      </c>
      <c r="P115" s="6" t="s">
        <v>35</v>
      </c>
    </row>
    <row r="116" spans="1:16" s="15" customFormat="1" ht="63.75" x14ac:dyDescent="0.25">
      <c r="A116" s="377"/>
      <c r="B116" s="212" t="s">
        <v>16</v>
      </c>
      <c r="C116" s="188" t="s">
        <v>60</v>
      </c>
      <c r="D116" s="20">
        <f>D63</f>
        <v>13720000</v>
      </c>
      <c r="E116" s="20">
        <f t="shared" ref="E116:G116" si="51">E63</f>
        <v>13720000</v>
      </c>
      <c r="F116" s="20">
        <f t="shared" si="51"/>
        <v>13715474.529999999</v>
      </c>
      <c r="G116" s="20">
        <f t="shared" si="51"/>
        <v>-4525.47</v>
      </c>
      <c r="H116" s="264">
        <f t="shared" ref="H116" si="52">G116/E116*100</f>
        <v>-0.03</v>
      </c>
      <c r="I116" s="232" t="s">
        <v>16</v>
      </c>
      <c r="J116" s="221" t="s">
        <v>16</v>
      </c>
      <c r="K116" s="212" t="s">
        <v>16</v>
      </c>
      <c r="L116" s="212" t="s">
        <v>16</v>
      </c>
      <c r="M116" s="212" t="s">
        <v>16</v>
      </c>
      <c r="N116" s="212" t="s">
        <v>16</v>
      </c>
      <c r="O116" s="212" t="s">
        <v>16</v>
      </c>
      <c r="P116" s="6" t="s">
        <v>35</v>
      </c>
    </row>
    <row r="117" spans="1:16" s="15" customFormat="1" ht="26.45" customHeight="1" x14ac:dyDescent="0.25">
      <c r="A117" s="377"/>
      <c r="B117" s="212" t="s">
        <v>16</v>
      </c>
      <c r="C117" s="188" t="s">
        <v>61</v>
      </c>
      <c r="D117" s="20"/>
      <c r="E117" s="20"/>
      <c r="F117" s="20"/>
      <c r="G117" s="20"/>
      <c r="H117" s="20"/>
      <c r="I117" s="232" t="s">
        <v>16</v>
      </c>
      <c r="J117" s="221" t="s">
        <v>16</v>
      </c>
      <c r="K117" s="212" t="s">
        <v>16</v>
      </c>
      <c r="L117" s="212" t="s">
        <v>16</v>
      </c>
      <c r="M117" s="212" t="s">
        <v>16</v>
      </c>
      <c r="N117" s="212" t="s">
        <v>16</v>
      </c>
      <c r="O117" s="212" t="s">
        <v>16</v>
      </c>
      <c r="P117" s="6" t="s">
        <v>35</v>
      </c>
    </row>
    <row r="118" spans="1:16" s="15" customFormat="1" ht="25.5" x14ac:dyDescent="0.25">
      <c r="A118" s="377"/>
      <c r="B118" s="212" t="s">
        <v>16</v>
      </c>
      <c r="C118" s="188" t="s">
        <v>62</v>
      </c>
      <c r="D118" s="20"/>
      <c r="E118" s="20"/>
      <c r="F118" s="20"/>
      <c r="G118" s="20"/>
      <c r="H118" s="20"/>
      <c r="I118" s="232" t="s">
        <v>16</v>
      </c>
      <c r="J118" s="221" t="s">
        <v>16</v>
      </c>
      <c r="K118" s="212" t="s">
        <v>16</v>
      </c>
      <c r="L118" s="212" t="s">
        <v>16</v>
      </c>
      <c r="M118" s="212" t="s">
        <v>16</v>
      </c>
      <c r="N118" s="212" t="s">
        <v>16</v>
      </c>
      <c r="O118" s="212" t="s">
        <v>16</v>
      </c>
      <c r="P118" s="6" t="s">
        <v>35</v>
      </c>
    </row>
    <row r="119" spans="1:16" s="15" customFormat="1" ht="25.5" x14ac:dyDescent="0.25">
      <c r="A119" s="377" t="s">
        <v>345</v>
      </c>
      <c r="B119" s="232" t="s">
        <v>16</v>
      </c>
      <c r="C119" s="188" t="s">
        <v>66</v>
      </c>
      <c r="D119" s="20">
        <f>D121</f>
        <v>3680638.72</v>
      </c>
      <c r="E119" s="20">
        <f>E121</f>
        <v>3072364.01</v>
      </c>
      <c r="F119" s="20">
        <f>F121</f>
        <v>2934250.53</v>
      </c>
      <c r="G119" s="20">
        <f>G121</f>
        <v>-138113.48000000001</v>
      </c>
      <c r="H119" s="264">
        <f t="shared" ref="H119" si="53">G119/E119*100</f>
        <v>-4.5</v>
      </c>
      <c r="I119" s="232" t="s">
        <v>16</v>
      </c>
      <c r="J119" s="235" t="s">
        <v>16</v>
      </c>
      <c r="K119" s="232" t="s">
        <v>16</v>
      </c>
      <c r="L119" s="232" t="s">
        <v>16</v>
      </c>
      <c r="M119" s="232" t="s">
        <v>16</v>
      </c>
      <c r="N119" s="232" t="s">
        <v>16</v>
      </c>
      <c r="O119" s="232" t="s">
        <v>16</v>
      </c>
      <c r="P119" s="6" t="s">
        <v>35</v>
      </c>
    </row>
    <row r="120" spans="1:16" s="15" customFormat="1" ht="63.75" x14ac:dyDescent="0.25">
      <c r="A120" s="377"/>
      <c r="B120" s="232" t="s">
        <v>16</v>
      </c>
      <c r="C120" s="188" t="s">
        <v>67</v>
      </c>
      <c r="D120" s="20"/>
      <c r="E120" s="20"/>
      <c r="F120" s="20"/>
      <c r="G120" s="20"/>
      <c r="H120" s="20"/>
      <c r="I120" s="232" t="s">
        <v>16</v>
      </c>
      <c r="J120" s="235" t="s">
        <v>16</v>
      </c>
      <c r="K120" s="232" t="s">
        <v>16</v>
      </c>
      <c r="L120" s="232" t="s">
        <v>16</v>
      </c>
      <c r="M120" s="232" t="s">
        <v>16</v>
      </c>
      <c r="N120" s="232" t="s">
        <v>16</v>
      </c>
      <c r="O120" s="232" t="s">
        <v>16</v>
      </c>
      <c r="P120" s="6" t="s">
        <v>35</v>
      </c>
    </row>
    <row r="121" spans="1:16" s="15" customFormat="1" ht="63.75" x14ac:dyDescent="0.25">
      <c r="A121" s="377" t="s">
        <v>297</v>
      </c>
      <c r="B121" s="232" t="s">
        <v>16</v>
      </c>
      <c r="C121" s="188" t="s">
        <v>60</v>
      </c>
      <c r="D121" s="20">
        <f>D27</f>
        <v>3680638.72</v>
      </c>
      <c r="E121" s="20">
        <f>E27</f>
        <v>3072364.01</v>
      </c>
      <c r="F121" s="20">
        <f>F27</f>
        <v>2934250.53</v>
      </c>
      <c r="G121" s="20">
        <f>G27</f>
        <v>-138113.48000000001</v>
      </c>
      <c r="H121" s="264">
        <f t="shared" ref="H121" si="54">G121/E121*100</f>
        <v>-4.5</v>
      </c>
      <c r="I121" s="232" t="s">
        <v>16</v>
      </c>
      <c r="J121" s="235" t="s">
        <v>16</v>
      </c>
      <c r="K121" s="232" t="s">
        <v>16</v>
      </c>
      <c r="L121" s="232" t="s">
        <v>16</v>
      </c>
      <c r="M121" s="232" t="s">
        <v>16</v>
      </c>
      <c r="N121" s="232" t="s">
        <v>16</v>
      </c>
      <c r="O121" s="232" t="s">
        <v>16</v>
      </c>
      <c r="P121" s="6" t="s">
        <v>35</v>
      </c>
    </row>
    <row r="122" spans="1:16" s="15" customFormat="1" ht="26.45" customHeight="1" x14ac:dyDescent="0.25">
      <c r="A122" s="377" t="s">
        <v>285</v>
      </c>
      <c r="B122" s="232" t="s">
        <v>16</v>
      </c>
      <c r="C122" s="188" t="s">
        <v>61</v>
      </c>
      <c r="D122" s="20"/>
      <c r="E122" s="20"/>
      <c r="F122" s="20"/>
      <c r="G122" s="20"/>
      <c r="H122" s="20"/>
      <c r="I122" s="232" t="s">
        <v>16</v>
      </c>
      <c r="J122" s="235" t="s">
        <v>16</v>
      </c>
      <c r="K122" s="232" t="s">
        <v>16</v>
      </c>
      <c r="L122" s="232" t="s">
        <v>16</v>
      </c>
      <c r="M122" s="232" t="s">
        <v>16</v>
      </c>
      <c r="N122" s="232" t="s">
        <v>16</v>
      </c>
      <c r="O122" s="232" t="s">
        <v>16</v>
      </c>
      <c r="P122" s="6" t="s">
        <v>35</v>
      </c>
    </row>
    <row r="123" spans="1:16" s="15" customFormat="1" ht="28.15" customHeight="1" x14ac:dyDescent="0.25">
      <c r="A123" s="377" t="s">
        <v>286</v>
      </c>
      <c r="B123" s="232" t="s">
        <v>16</v>
      </c>
      <c r="C123" s="188" t="s">
        <v>62</v>
      </c>
      <c r="D123" s="20"/>
      <c r="E123" s="20"/>
      <c r="F123" s="20"/>
      <c r="G123" s="20"/>
      <c r="H123" s="20"/>
      <c r="I123" s="232" t="s">
        <v>16</v>
      </c>
      <c r="J123" s="235" t="s">
        <v>16</v>
      </c>
      <c r="K123" s="232" t="s">
        <v>16</v>
      </c>
      <c r="L123" s="232" t="s">
        <v>16</v>
      </c>
      <c r="M123" s="232" t="s">
        <v>16</v>
      </c>
      <c r="N123" s="232" t="s">
        <v>16</v>
      </c>
      <c r="O123" s="232" t="s">
        <v>16</v>
      </c>
      <c r="P123" s="6" t="s">
        <v>35</v>
      </c>
    </row>
    <row r="124" spans="1:16" s="15" customFormat="1" ht="25.5" x14ac:dyDescent="0.25">
      <c r="A124" s="377" t="s">
        <v>346</v>
      </c>
      <c r="B124" s="232" t="s">
        <v>16</v>
      </c>
      <c r="C124" s="188" t="s">
        <v>66</v>
      </c>
      <c r="D124" s="20">
        <f>D126</f>
        <v>2531800</v>
      </c>
      <c r="E124" s="20">
        <f>E126</f>
        <v>936188.96</v>
      </c>
      <c r="F124" s="20">
        <f>F126</f>
        <v>936188.96</v>
      </c>
      <c r="G124" s="20">
        <f>G126</f>
        <v>0</v>
      </c>
      <c r="H124" s="20">
        <f t="shared" ref="H124:H126" si="55">G124/E124*-100</f>
        <v>0</v>
      </c>
      <c r="I124" s="232" t="s">
        <v>16</v>
      </c>
      <c r="J124" s="235" t="s">
        <v>16</v>
      </c>
      <c r="K124" s="232" t="s">
        <v>16</v>
      </c>
      <c r="L124" s="232" t="s">
        <v>16</v>
      </c>
      <c r="M124" s="232" t="s">
        <v>16</v>
      </c>
      <c r="N124" s="232" t="s">
        <v>16</v>
      </c>
      <c r="O124" s="232" t="s">
        <v>16</v>
      </c>
      <c r="P124" s="6" t="s">
        <v>35</v>
      </c>
    </row>
    <row r="125" spans="1:16" s="15" customFormat="1" ht="63.75" x14ac:dyDescent="0.25">
      <c r="A125" s="377"/>
      <c r="B125" s="232" t="s">
        <v>16</v>
      </c>
      <c r="C125" s="188" t="s">
        <v>67</v>
      </c>
      <c r="D125" s="20"/>
      <c r="E125" s="20"/>
      <c r="F125" s="20"/>
      <c r="G125" s="20"/>
      <c r="H125" s="20"/>
      <c r="I125" s="232" t="s">
        <v>16</v>
      </c>
      <c r="J125" s="235" t="s">
        <v>16</v>
      </c>
      <c r="K125" s="232" t="s">
        <v>16</v>
      </c>
      <c r="L125" s="232" t="s">
        <v>16</v>
      </c>
      <c r="M125" s="232" t="s">
        <v>16</v>
      </c>
      <c r="N125" s="232" t="s">
        <v>16</v>
      </c>
      <c r="O125" s="232" t="s">
        <v>16</v>
      </c>
      <c r="P125" s="6" t="s">
        <v>35</v>
      </c>
    </row>
    <row r="126" spans="1:16" s="15" customFormat="1" ht="69" customHeight="1" x14ac:dyDescent="0.25">
      <c r="A126" s="377"/>
      <c r="B126" s="232" t="s">
        <v>16</v>
      </c>
      <c r="C126" s="188" t="s">
        <v>60</v>
      </c>
      <c r="D126" s="20">
        <f>D32</f>
        <v>2531800</v>
      </c>
      <c r="E126" s="20">
        <f>E32</f>
        <v>936188.96</v>
      </c>
      <c r="F126" s="20">
        <f>F32</f>
        <v>936188.96</v>
      </c>
      <c r="G126" s="20">
        <f>G32</f>
        <v>0</v>
      </c>
      <c r="H126" s="20">
        <f t="shared" si="55"/>
        <v>0</v>
      </c>
      <c r="I126" s="232" t="s">
        <v>16</v>
      </c>
      <c r="J126" s="235" t="s">
        <v>16</v>
      </c>
      <c r="K126" s="232" t="s">
        <v>16</v>
      </c>
      <c r="L126" s="232" t="s">
        <v>16</v>
      </c>
      <c r="M126" s="232" t="s">
        <v>16</v>
      </c>
      <c r="N126" s="232" t="s">
        <v>16</v>
      </c>
      <c r="O126" s="232" t="s">
        <v>16</v>
      </c>
      <c r="P126" s="6" t="s">
        <v>35</v>
      </c>
    </row>
    <row r="127" spans="1:16" s="15" customFormat="1" ht="25.15" customHeight="1" x14ac:dyDescent="0.25">
      <c r="A127" s="377"/>
      <c r="B127" s="232" t="s">
        <v>16</v>
      </c>
      <c r="C127" s="188" t="s">
        <v>61</v>
      </c>
      <c r="D127" s="20"/>
      <c r="E127" s="20"/>
      <c r="F127" s="20"/>
      <c r="G127" s="20"/>
      <c r="H127" s="245"/>
      <c r="I127" s="232" t="s">
        <v>16</v>
      </c>
      <c r="J127" s="235" t="s">
        <v>16</v>
      </c>
      <c r="K127" s="232" t="s">
        <v>16</v>
      </c>
      <c r="L127" s="232" t="s">
        <v>16</v>
      </c>
      <c r="M127" s="232" t="s">
        <v>16</v>
      </c>
      <c r="N127" s="232" t="s">
        <v>16</v>
      </c>
      <c r="O127" s="232" t="s">
        <v>16</v>
      </c>
      <c r="P127" s="6" t="s">
        <v>35</v>
      </c>
    </row>
    <row r="128" spans="1:16" s="15" customFormat="1" ht="28.15" customHeight="1" x14ac:dyDescent="0.25">
      <c r="A128" s="377"/>
      <c r="B128" s="232" t="s">
        <v>16</v>
      </c>
      <c r="C128" s="188" t="s">
        <v>62</v>
      </c>
      <c r="D128" s="20"/>
      <c r="E128" s="20"/>
      <c r="F128" s="20"/>
      <c r="G128" s="20"/>
      <c r="H128" s="245"/>
      <c r="I128" s="232" t="s">
        <v>16</v>
      </c>
      <c r="J128" s="235" t="s">
        <v>16</v>
      </c>
      <c r="K128" s="232" t="s">
        <v>16</v>
      </c>
      <c r="L128" s="232" t="s">
        <v>16</v>
      </c>
      <c r="M128" s="232" t="s">
        <v>16</v>
      </c>
      <c r="N128" s="232" t="s">
        <v>16</v>
      </c>
      <c r="O128" s="232" t="s">
        <v>16</v>
      </c>
      <c r="P128" s="6" t="s">
        <v>35</v>
      </c>
    </row>
    <row r="129" spans="1:16" s="15" customFormat="1" x14ac:dyDescent="0.25">
      <c r="I129" s="24"/>
      <c r="P129" s="23"/>
    </row>
    <row r="130" spans="1:16" s="15" customFormat="1" x14ac:dyDescent="0.25">
      <c r="I130" s="24"/>
      <c r="P130" s="23"/>
    </row>
    <row r="131" spans="1:16" s="15" customFormat="1" x14ac:dyDescent="0.25">
      <c r="I131" s="24"/>
      <c r="P131" s="23"/>
    </row>
    <row r="132" spans="1:16" s="15" customFormat="1" x14ac:dyDescent="0.25">
      <c r="I132" s="24"/>
      <c r="P132" s="23"/>
    </row>
    <row r="133" spans="1:16" s="15" customFormat="1" x14ac:dyDescent="0.25">
      <c r="I133" s="24"/>
      <c r="P133" s="23"/>
    </row>
    <row r="134" spans="1:16" s="15" customFormat="1" x14ac:dyDescent="0.25">
      <c r="I134" s="24"/>
      <c r="P134" s="23"/>
    </row>
    <row r="135" spans="1:16" s="15" customFormat="1" hidden="1" x14ac:dyDescent="0.25">
      <c r="A135" s="250" t="s">
        <v>347</v>
      </c>
      <c r="B135" s="250"/>
      <c r="I135" s="24"/>
      <c r="P135" s="23"/>
    </row>
    <row r="136" spans="1:16" s="15" customFormat="1" hidden="1" x14ac:dyDescent="0.25">
      <c r="A136" s="15" t="s">
        <v>285</v>
      </c>
      <c r="I136" s="24"/>
      <c r="P136" s="23"/>
    </row>
    <row r="137" spans="1:16" s="15" customFormat="1" hidden="1" x14ac:dyDescent="0.25">
      <c r="A137" s="15" t="s">
        <v>348</v>
      </c>
      <c r="I137" s="24"/>
      <c r="P137" s="251" t="s">
        <v>163</v>
      </c>
    </row>
    <row r="138" spans="1:16" s="15" customFormat="1" hidden="1" x14ac:dyDescent="0.25">
      <c r="I138" s="24"/>
      <c r="P138" s="23"/>
    </row>
    <row r="139" spans="1:16" s="15" customFormat="1" x14ac:dyDescent="0.25">
      <c r="I139" s="24"/>
      <c r="P139" s="23"/>
    </row>
    <row r="140" spans="1:16" s="15" customFormat="1" x14ac:dyDescent="0.25">
      <c r="A140" s="15" t="s">
        <v>287</v>
      </c>
      <c r="I140" s="24"/>
      <c r="P140" s="23"/>
    </row>
    <row r="141" spans="1:16" s="15" customFormat="1" x14ac:dyDescent="0.25">
      <c r="A141" s="15" t="s">
        <v>288</v>
      </c>
      <c r="I141" s="24"/>
      <c r="P141" s="23"/>
    </row>
    <row r="142" spans="1:16" s="15" customFormat="1" x14ac:dyDescent="0.25">
      <c r="A142" s="15" t="s">
        <v>289</v>
      </c>
      <c r="I142" s="24"/>
      <c r="P142" s="23"/>
    </row>
    <row r="143" spans="1:16" s="15" customFormat="1" x14ac:dyDescent="0.25">
      <c r="I143" s="24"/>
      <c r="P143" s="23"/>
    </row>
    <row r="144" spans="1:16" s="15" customFormat="1" x14ac:dyDescent="0.25">
      <c r="I144" s="24"/>
      <c r="P144" s="23"/>
    </row>
    <row r="145" spans="9:16" s="15" customFormat="1" x14ac:dyDescent="0.25">
      <c r="I145" s="24"/>
      <c r="P145" s="23"/>
    </row>
    <row r="146" spans="9:16" s="15" customFormat="1" x14ac:dyDescent="0.25">
      <c r="I146" s="24"/>
      <c r="P146" s="23"/>
    </row>
    <row r="147" spans="9:16" s="15" customFormat="1" x14ac:dyDescent="0.25">
      <c r="I147" s="24"/>
      <c r="P147" s="23"/>
    </row>
    <row r="148" spans="9:16" s="15" customFormat="1" x14ac:dyDescent="0.25">
      <c r="I148" s="24"/>
      <c r="P148" s="23"/>
    </row>
    <row r="149" spans="9:16" s="15" customFormat="1" x14ac:dyDescent="0.25">
      <c r="I149" s="24"/>
      <c r="P149" s="23"/>
    </row>
    <row r="150" spans="9:16" s="15" customFormat="1" x14ac:dyDescent="0.25">
      <c r="I150" s="24"/>
      <c r="P150" s="23"/>
    </row>
    <row r="151" spans="9:16" s="15" customFormat="1" x14ac:dyDescent="0.25">
      <c r="I151" s="24"/>
      <c r="P151" s="23"/>
    </row>
    <row r="152" spans="9:16" s="15" customFormat="1" x14ac:dyDescent="0.25">
      <c r="I152" s="24"/>
      <c r="P152" s="23"/>
    </row>
    <row r="153" spans="9:16" s="15" customFormat="1" x14ac:dyDescent="0.25">
      <c r="I153" s="24"/>
      <c r="P153" s="23"/>
    </row>
    <row r="154" spans="9:16" s="15" customFormat="1" x14ac:dyDescent="0.25">
      <c r="I154" s="24"/>
      <c r="P154" s="23"/>
    </row>
    <row r="155" spans="9:16" s="15" customFormat="1" x14ac:dyDescent="0.25">
      <c r="I155" s="24"/>
      <c r="P155" s="23"/>
    </row>
    <row r="156" spans="9:16" s="15" customFormat="1" x14ac:dyDescent="0.25">
      <c r="I156" s="24"/>
      <c r="P156" s="23"/>
    </row>
    <row r="157" spans="9:16" s="15" customFormat="1" x14ac:dyDescent="0.25">
      <c r="I157" s="24"/>
      <c r="P157" s="23"/>
    </row>
    <row r="158" spans="9:16" s="15" customFormat="1" x14ac:dyDescent="0.25">
      <c r="I158" s="24"/>
      <c r="P158" s="23"/>
    </row>
    <row r="159" spans="9:16" s="15" customFormat="1" x14ac:dyDescent="0.25">
      <c r="I159" s="24"/>
      <c r="P159" s="23"/>
    </row>
    <row r="160" spans="9:16" s="15" customFormat="1" x14ac:dyDescent="0.25">
      <c r="I160" s="24"/>
      <c r="P160" s="23"/>
    </row>
    <row r="161" spans="9:16" s="15" customFormat="1" x14ac:dyDescent="0.25">
      <c r="I161" s="24"/>
      <c r="P161" s="23"/>
    </row>
    <row r="162" spans="9:16" s="15" customFormat="1" x14ac:dyDescent="0.25">
      <c r="I162" s="24"/>
      <c r="P162" s="23"/>
    </row>
    <row r="163" spans="9:16" s="15" customFormat="1" x14ac:dyDescent="0.25">
      <c r="I163" s="24"/>
      <c r="P163" s="23"/>
    </row>
    <row r="164" spans="9:16" s="15" customFormat="1" x14ac:dyDescent="0.25">
      <c r="I164" s="24"/>
      <c r="P164" s="23"/>
    </row>
    <row r="165" spans="9:16" s="15" customFormat="1" x14ac:dyDescent="0.25">
      <c r="I165" s="24"/>
      <c r="P165" s="23"/>
    </row>
    <row r="166" spans="9:16" s="15" customFormat="1" x14ac:dyDescent="0.25">
      <c r="I166" s="24"/>
      <c r="P166" s="23"/>
    </row>
    <row r="167" spans="9:16" s="15" customFormat="1" x14ac:dyDescent="0.25">
      <c r="I167" s="24"/>
      <c r="P167" s="23"/>
    </row>
    <row r="168" spans="9:16" s="15" customFormat="1" x14ac:dyDescent="0.25">
      <c r="I168" s="24"/>
      <c r="P168" s="23"/>
    </row>
    <row r="169" spans="9:16" s="15" customFormat="1" x14ac:dyDescent="0.25">
      <c r="I169" s="24"/>
      <c r="P169" s="23"/>
    </row>
    <row r="170" spans="9:16" s="15" customFormat="1" x14ac:dyDescent="0.25">
      <c r="I170" s="24"/>
      <c r="P170" s="23"/>
    </row>
    <row r="171" spans="9:16" s="15" customFormat="1" x14ac:dyDescent="0.25">
      <c r="I171" s="24"/>
      <c r="P171" s="23"/>
    </row>
    <row r="172" spans="9:16" s="15" customFormat="1" x14ac:dyDescent="0.25">
      <c r="I172" s="24"/>
      <c r="P172" s="23"/>
    </row>
    <row r="173" spans="9:16" s="15" customFormat="1" x14ac:dyDescent="0.25">
      <c r="I173" s="24"/>
      <c r="P173" s="23"/>
    </row>
    <row r="174" spans="9:16" s="15" customFormat="1" x14ac:dyDescent="0.25">
      <c r="I174" s="24"/>
      <c r="P174" s="23"/>
    </row>
    <row r="175" spans="9:16" s="15" customFormat="1" x14ac:dyDescent="0.25">
      <c r="I175" s="24"/>
      <c r="P175" s="23"/>
    </row>
    <row r="176" spans="9:16" s="15" customFormat="1" x14ac:dyDescent="0.25">
      <c r="I176" s="24"/>
      <c r="P176" s="23"/>
    </row>
    <row r="177" spans="9:16" s="15" customFormat="1" x14ac:dyDescent="0.25">
      <c r="I177" s="24"/>
      <c r="P177" s="23"/>
    </row>
    <row r="178" spans="9:16" s="15" customFormat="1" x14ac:dyDescent="0.25">
      <c r="I178" s="24"/>
      <c r="P178" s="23"/>
    </row>
    <row r="179" spans="9:16" s="15" customFormat="1" x14ac:dyDescent="0.25">
      <c r="I179" s="24"/>
      <c r="P179" s="23"/>
    </row>
    <row r="180" spans="9:16" s="15" customFormat="1" x14ac:dyDescent="0.25">
      <c r="I180" s="24"/>
      <c r="P180" s="23"/>
    </row>
    <row r="181" spans="9:16" s="15" customFormat="1" x14ac:dyDescent="0.25">
      <c r="I181" s="24"/>
      <c r="P181" s="23"/>
    </row>
    <row r="182" spans="9:16" s="15" customFormat="1" x14ac:dyDescent="0.25">
      <c r="I182" s="24"/>
      <c r="P182" s="23"/>
    </row>
    <row r="183" spans="9:16" s="15" customFormat="1" x14ac:dyDescent="0.25">
      <c r="I183" s="24"/>
      <c r="P183" s="23"/>
    </row>
    <row r="184" spans="9:16" s="15" customFormat="1" x14ac:dyDescent="0.25">
      <c r="I184" s="24"/>
      <c r="P184" s="23"/>
    </row>
    <row r="185" spans="9:16" s="15" customFormat="1" x14ac:dyDescent="0.25">
      <c r="I185" s="24"/>
      <c r="P185" s="23"/>
    </row>
    <row r="186" spans="9:16" s="15" customFormat="1" x14ac:dyDescent="0.25">
      <c r="I186" s="24"/>
      <c r="P186" s="23"/>
    </row>
    <row r="187" spans="9:16" s="15" customFormat="1" x14ac:dyDescent="0.25">
      <c r="I187" s="24"/>
      <c r="P187" s="23"/>
    </row>
    <row r="188" spans="9:16" s="15" customFormat="1" x14ac:dyDescent="0.25">
      <c r="I188" s="24"/>
      <c r="P188" s="23"/>
    </row>
    <row r="189" spans="9:16" s="15" customFormat="1" x14ac:dyDescent="0.25">
      <c r="I189" s="24"/>
      <c r="P189" s="23"/>
    </row>
    <row r="190" spans="9:16" s="15" customFormat="1" x14ac:dyDescent="0.25">
      <c r="I190" s="24"/>
      <c r="P190" s="23"/>
    </row>
    <row r="191" spans="9:16" s="15" customFormat="1" x14ac:dyDescent="0.25">
      <c r="I191" s="24"/>
      <c r="P191" s="23"/>
    </row>
    <row r="192" spans="9:16" s="15" customFormat="1" x14ac:dyDescent="0.25">
      <c r="I192" s="24"/>
      <c r="P192" s="23"/>
    </row>
    <row r="193" spans="9:16" s="15" customFormat="1" x14ac:dyDescent="0.25">
      <c r="I193" s="24"/>
      <c r="P193" s="23"/>
    </row>
    <row r="194" spans="9:16" s="15" customFormat="1" x14ac:dyDescent="0.25">
      <c r="I194" s="24"/>
      <c r="P194" s="23"/>
    </row>
    <row r="195" spans="9:16" s="15" customFormat="1" x14ac:dyDescent="0.25">
      <c r="I195" s="24"/>
      <c r="P195" s="23"/>
    </row>
    <row r="196" spans="9:16" s="15" customFormat="1" x14ac:dyDescent="0.25">
      <c r="I196" s="24"/>
      <c r="P196" s="23"/>
    </row>
    <row r="197" spans="9:16" s="15" customFormat="1" x14ac:dyDescent="0.25">
      <c r="I197" s="24"/>
      <c r="P197" s="23"/>
    </row>
    <row r="198" spans="9:16" s="15" customFormat="1" x14ac:dyDescent="0.25">
      <c r="I198" s="24"/>
      <c r="P198" s="23"/>
    </row>
    <row r="199" spans="9:16" s="15" customFormat="1" x14ac:dyDescent="0.25">
      <c r="I199" s="24"/>
      <c r="P199" s="23"/>
    </row>
    <row r="200" spans="9:16" s="15" customFormat="1" x14ac:dyDescent="0.25">
      <c r="I200" s="24"/>
      <c r="P200" s="23"/>
    </row>
    <row r="201" spans="9:16" s="15" customFormat="1" x14ac:dyDescent="0.25">
      <c r="I201" s="24"/>
      <c r="P201" s="23"/>
    </row>
    <row r="202" spans="9:16" s="15" customFormat="1" x14ac:dyDescent="0.25">
      <c r="I202" s="24"/>
      <c r="P202" s="23"/>
    </row>
    <row r="203" spans="9:16" s="15" customFormat="1" x14ac:dyDescent="0.25">
      <c r="I203" s="24"/>
      <c r="P203" s="23"/>
    </row>
    <row r="204" spans="9:16" s="15" customFormat="1" x14ac:dyDescent="0.25">
      <c r="I204" s="24"/>
      <c r="P204" s="23"/>
    </row>
    <row r="205" spans="9:16" s="15" customFormat="1" x14ac:dyDescent="0.25">
      <c r="I205" s="24"/>
      <c r="P205" s="23"/>
    </row>
    <row r="206" spans="9:16" s="15" customFormat="1" x14ac:dyDescent="0.25">
      <c r="I206" s="24"/>
      <c r="P206" s="23"/>
    </row>
    <row r="207" spans="9:16" s="15" customFormat="1" x14ac:dyDescent="0.25">
      <c r="I207" s="24"/>
      <c r="P207" s="23"/>
    </row>
    <row r="208" spans="9:16" s="15" customFormat="1" x14ac:dyDescent="0.25">
      <c r="I208" s="24"/>
      <c r="P208" s="23"/>
    </row>
    <row r="209" spans="9:16" s="15" customFormat="1" x14ac:dyDescent="0.25">
      <c r="I209" s="24"/>
      <c r="P209" s="23"/>
    </row>
    <row r="210" spans="9:16" s="15" customFormat="1" x14ac:dyDescent="0.25">
      <c r="I210" s="24"/>
      <c r="P210" s="23"/>
    </row>
    <row r="211" spans="9:16" s="15" customFormat="1" x14ac:dyDescent="0.25">
      <c r="I211" s="24"/>
      <c r="P211" s="23"/>
    </row>
    <row r="212" spans="9:16" s="15" customFormat="1" x14ac:dyDescent="0.25">
      <c r="I212" s="24"/>
      <c r="P212" s="23"/>
    </row>
    <row r="213" spans="9:16" s="15" customFormat="1" x14ac:dyDescent="0.25">
      <c r="I213" s="24"/>
      <c r="P213" s="23"/>
    </row>
    <row r="214" spans="9:16" s="15" customFormat="1" x14ac:dyDescent="0.25">
      <c r="I214" s="24"/>
      <c r="P214" s="23"/>
    </row>
    <row r="215" spans="9:16" s="15" customFormat="1" x14ac:dyDescent="0.25">
      <c r="I215" s="24"/>
      <c r="P215" s="23"/>
    </row>
    <row r="216" spans="9:16" s="15" customFormat="1" x14ac:dyDescent="0.25">
      <c r="I216" s="24"/>
      <c r="P216" s="23"/>
    </row>
    <row r="217" spans="9:16" s="15" customFormat="1" x14ac:dyDescent="0.25">
      <c r="I217" s="24"/>
      <c r="P217" s="23"/>
    </row>
    <row r="218" spans="9:16" s="15" customFormat="1" x14ac:dyDescent="0.25">
      <c r="I218" s="24"/>
      <c r="P218" s="23"/>
    </row>
    <row r="219" spans="9:16" s="15" customFormat="1" x14ac:dyDescent="0.25">
      <c r="I219" s="24"/>
      <c r="P219" s="23"/>
    </row>
    <row r="220" spans="9:16" s="15" customFormat="1" x14ac:dyDescent="0.25">
      <c r="I220" s="24"/>
      <c r="P220" s="23"/>
    </row>
    <row r="221" spans="9:16" s="15" customFormat="1" x14ac:dyDescent="0.25">
      <c r="I221" s="24"/>
      <c r="P221" s="23"/>
    </row>
    <row r="222" spans="9:16" s="15" customFormat="1" x14ac:dyDescent="0.25">
      <c r="I222" s="24"/>
      <c r="P222" s="23"/>
    </row>
    <row r="223" spans="9:16" s="15" customFormat="1" x14ac:dyDescent="0.25">
      <c r="I223" s="24"/>
      <c r="P223" s="23"/>
    </row>
    <row r="224" spans="9:16" s="15" customFormat="1" x14ac:dyDescent="0.25">
      <c r="I224" s="24"/>
      <c r="P224" s="23"/>
    </row>
    <row r="225" spans="9:16" s="15" customFormat="1" x14ac:dyDescent="0.25">
      <c r="I225" s="24"/>
      <c r="P225" s="23"/>
    </row>
    <row r="226" spans="9:16" s="15" customFormat="1" x14ac:dyDescent="0.25">
      <c r="I226" s="24"/>
      <c r="P226" s="23"/>
    </row>
    <row r="227" spans="9:16" s="15" customFormat="1" x14ac:dyDescent="0.25">
      <c r="I227" s="24"/>
      <c r="P227" s="23"/>
    </row>
    <row r="228" spans="9:16" s="15" customFormat="1" x14ac:dyDescent="0.25">
      <c r="I228" s="24"/>
      <c r="P228" s="23"/>
    </row>
    <row r="229" spans="9:16" s="15" customFormat="1" x14ac:dyDescent="0.25">
      <c r="I229" s="24"/>
      <c r="P229" s="23"/>
    </row>
    <row r="230" spans="9:16" s="15" customFormat="1" x14ac:dyDescent="0.25">
      <c r="I230" s="24"/>
      <c r="P230" s="23"/>
    </row>
    <row r="231" spans="9:16" s="15" customFormat="1" x14ac:dyDescent="0.25">
      <c r="I231" s="24"/>
      <c r="P231" s="23"/>
    </row>
    <row r="232" spans="9:16" s="15" customFormat="1" x14ac:dyDescent="0.25">
      <c r="I232" s="24"/>
      <c r="P232" s="23"/>
    </row>
    <row r="233" spans="9:16" s="15" customFormat="1" x14ac:dyDescent="0.25">
      <c r="I233" s="24"/>
      <c r="P233" s="23"/>
    </row>
    <row r="234" spans="9:16" s="15" customFormat="1" x14ac:dyDescent="0.25">
      <c r="I234" s="24"/>
      <c r="P234" s="23"/>
    </row>
    <row r="235" spans="9:16" s="15" customFormat="1" x14ac:dyDescent="0.25">
      <c r="I235" s="24"/>
      <c r="P235" s="23"/>
    </row>
    <row r="236" spans="9:16" s="15" customFormat="1" x14ac:dyDescent="0.25">
      <c r="I236" s="24"/>
      <c r="P236" s="23"/>
    </row>
    <row r="237" spans="9:16" s="15" customFormat="1" x14ac:dyDescent="0.25">
      <c r="I237" s="24"/>
      <c r="P237" s="23"/>
    </row>
    <row r="238" spans="9:16" s="15" customFormat="1" x14ac:dyDescent="0.25">
      <c r="I238" s="24"/>
      <c r="P238" s="23"/>
    </row>
    <row r="239" spans="9:16" s="15" customFormat="1" x14ac:dyDescent="0.25">
      <c r="I239" s="24"/>
      <c r="P239" s="23"/>
    </row>
    <row r="240" spans="9:16" s="15" customFormat="1" x14ac:dyDescent="0.25">
      <c r="I240" s="24"/>
      <c r="P240" s="23"/>
    </row>
    <row r="241" spans="9:16" s="15" customFormat="1" x14ac:dyDescent="0.25">
      <c r="I241" s="24"/>
      <c r="P241" s="23"/>
    </row>
    <row r="242" spans="9:16" s="15" customFormat="1" x14ac:dyDescent="0.25">
      <c r="I242" s="24"/>
      <c r="P242" s="23"/>
    </row>
    <row r="243" spans="9:16" s="15" customFormat="1" x14ac:dyDescent="0.25">
      <c r="I243" s="24"/>
      <c r="P243" s="23"/>
    </row>
    <row r="244" spans="9:16" s="15" customFormat="1" x14ac:dyDescent="0.25">
      <c r="I244" s="24"/>
      <c r="P244" s="23"/>
    </row>
    <row r="245" spans="9:16" s="15" customFormat="1" x14ac:dyDescent="0.25">
      <c r="I245" s="24"/>
      <c r="P245" s="23"/>
    </row>
    <row r="246" spans="9:16" s="15" customFormat="1" x14ac:dyDescent="0.25">
      <c r="I246" s="24"/>
      <c r="P246" s="23"/>
    </row>
    <row r="247" spans="9:16" s="15" customFormat="1" x14ac:dyDescent="0.25">
      <c r="I247" s="24"/>
      <c r="P247" s="23"/>
    </row>
    <row r="248" spans="9:16" s="15" customFormat="1" x14ac:dyDescent="0.25">
      <c r="I248" s="24"/>
      <c r="P248" s="23"/>
    </row>
    <row r="249" spans="9:16" s="15" customFormat="1" x14ac:dyDescent="0.25">
      <c r="I249" s="24"/>
      <c r="P249" s="23"/>
    </row>
    <row r="250" spans="9:16" s="15" customFormat="1" x14ac:dyDescent="0.25">
      <c r="I250" s="24"/>
      <c r="P250" s="23"/>
    </row>
    <row r="251" spans="9:16" s="15" customFormat="1" x14ac:dyDescent="0.25">
      <c r="I251" s="24"/>
      <c r="P251" s="23"/>
    </row>
    <row r="252" spans="9:16" s="15" customFormat="1" x14ac:dyDescent="0.25">
      <c r="I252" s="24"/>
      <c r="P252" s="23"/>
    </row>
    <row r="253" spans="9:16" s="15" customFormat="1" x14ac:dyDescent="0.25">
      <c r="I253" s="24"/>
      <c r="P253" s="23"/>
    </row>
    <row r="254" spans="9:16" s="15" customFormat="1" x14ac:dyDescent="0.25">
      <c r="I254" s="24"/>
      <c r="P254" s="23"/>
    </row>
    <row r="255" spans="9:16" s="15" customFormat="1" x14ac:dyDescent="0.25">
      <c r="I255" s="24"/>
      <c r="P255" s="23"/>
    </row>
    <row r="256" spans="9:16" s="15" customFormat="1" x14ac:dyDescent="0.25">
      <c r="I256" s="24"/>
      <c r="P256" s="23"/>
    </row>
    <row r="257" spans="9:16" s="15" customFormat="1" x14ac:dyDescent="0.25">
      <c r="I257" s="24"/>
      <c r="P257" s="23"/>
    </row>
    <row r="258" spans="9:16" s="15" customFormat="1" x14ac:dyDescent="0.25">
      <c r="I258" s="24"/>
      <c r="P258" s="23"/>
    </row>
    <row r="259" spans="9:16" s="15" customFormat="1" x14ac:dyDescent="0.25">
      <c r="I259" s="24"/>
      <c r="P259" s="23"/>
    </row>
    <row r="260" spans="9:16" s="15" customFormat="1" x14ac:dyDescent="0.25">
      <c r="I260" s="24"/>
      <c r="P260" s="23"/>
    </row>
    <row r="261" spans="9:16" s="15" customFormat="1" x14ac:dyDescent="0.25">
      <c r="I261" s="24"/>
      <c r="P261" s="23"/>
    </row>
    <row r="262" spans="9:16" s="15" customFormat="1" x14ac:dyDescent="0.25">
      <c r="I262" s="24"/>
      <c r="P262" s="23"/>
    </row>
    <row r="263" spans="9:16" s="15" customFormat="1" x14ac:dyDescent="0.25">
      <c r="I263" s="24"/>
      <c r="P263" s="23"/>
    </row>
    <row r="264" spans="9:16" s="15" customFormat="1" x14ac:dyDescent="0.25">
      <c r="I264" s="24"/>
      <c r="P264" s="23"/>
    </row>
    <row r="265" spans="9:16" s="15" customFormat="1" x14ac:dyDescent="0.25">
      <c r="I265" s="24"/>
      <c r="P265" s="23"/>
    </row>
    <row r="266" spans="9:16" s="15" customFormat="1" x14ac:dyDescent="0.25">
      <c r="I266" s="24"/>
      <c r="P266" s="23"/>
    </row>
    <row r="267" spans="9:16" s="15" customFormat="1" x14ac:dyDescent="0.25">
      <c r="I267" s="24"/>
      <c r="P267" s="23"/>
    </row>
    <row r="268" spans="9:16" s="15" customFormat="1" x14ac:dyDescent="0.25">
      <c r="I268" s="24"/>
      <c r="P268" s="23"/>
    </row>
    <row r="269" spans="9:16" s="15" customFormat="1" x14ac:dyDescent="0.25">
      <c r="I269" s="24"/>
      <c r="P269" s="23"/>
    </row>
    <row r="270" spans="9:16" s="15" customFormat="1" x14ac:dyDescent="0.25">
      <c r="I270" s="24"/>
      <c r="P270" s="23"/>
    </row>
    <row r="271" spans="9:16" s="15" customFormat="1" x14ac:dyDescent="0.25">
      <c r="I271" s="24"/>
      <c r="P271" s="23"/>
    </row>
    <row r="272" spans="9:16" s="15" customFormat="1" x14ac:dyDescent="0.25">
      <c r="I272" s="24"/>
      <c r="P272" s="23"/>
    </row>
    <row r="273" spans="9:16" s="15" customFormat="1" x14ac:dyDescent="0.25">
      <c r="I273" s="24"/>
      <c r="P273" s="23"/>
    </row>
    <row r="274" spans="9:16" s="15" customFormat="1" x14ac:dyDescent="0.25">
      <c r="I274" s="24"/>
      <c r="P274" s="23"/>
    </row>
    <row r="275" spans="9:16" s="15" customFormat="1" x14ac:dyDescent="0.25">
      <c r="I275" s="24"/>
      <c r="P275" s="23"/>
    </row>
    <row r="276" spans="9:16" s="15" customFormat="1" x14ac:dyDescent="0.25">
      <c r="I276" s="24"/>
      <c r="P276" s="23"/>
    </row>
    <row r="277" spans="9:16" s="15" customFormat="1" x14ac:dyDescent="0.25">
      <c r="I277" s="24"/>
      <c r="P277" s="23"/>
    </row>
    <row r="278" spans="9:16" s="15" customFormat="1" x14ac:dyDescent="0.25">
      <c r="I278" s="24"/>
      <c r="P278" s="23"/>
    </row>
    <row r="279" spans="9:16" s="15" customFormat="1" x14ac:dyDescent="0.25">
      <c r="I279" s="24"/>
      <c r="P279" s="23"/>
    </row>
    <row r="280" spans="9:16" s="15" customFormat="1" x14ac:dyDescent="0.25">
      <c r="I280" s="24"/>
      <c r="P280" s="23"/>
    </row>
    <row r="281" spans="9:16" s="15" customFormat="1" x14ac:dyDescent="0.25">
      <c r="I281" s="24"/>
      <c r="P281" s="23"/>
    </row>
    <row r="282" spans="9:16" s="15" customFormat="1" x14ac:dyDescent="0.25">
      <c r="I282" s="24"/>
      <c r="P282" s="23"/>
    </row>
    <row r="283" spans="9:16" s="15" customFormat="1" x14ac:dyDescent="0.25">
      <c r="I283" s="24"/>
      <c r="P283" s="23"/>
    </row>
    <row r="284" spans="9:16" s="15" customFormat="1" x14ac:dyDescent="0.25">
      <c r="I284" s="24"/>
      <c r="P284" s="23"/>
    </row>
    <row r="285" spans="9:16" s="15" customFormat="1" x14ac:dyDescent="0.25">
      <c r="I285" s="24"/>
      <c r="P285" s="23"/>
    </row>
    <row r="286" spans="9:16" s="15" customFormat="1" x14ac:dyDescent="0.25">
      <c r="I286" s="24"/>
      <c r="P286" s="23"/>
    </row>
    <row r="287" spans="9:16" s="15" customFormat="1" x14ac:dyDescent="0.25">
      <c r="I287" s="24"/>
      <c r="P287" s="23"/>
    </row>
    <row r="288" spans="9:16" s="15" customFormat="1" x14ac:dyDescent="0.25">
      <c r="I288" s="24"/>
      <c r="P288" s="23"/>
    </row>
    <row r="289" spans="9:16" s="15" customFormat="1" x14ac:dyDescent="0.25">
      <c r="I289" s="24"/>
      <c r="P289" s="23"/>
    </row>
    <row r="290" spans="9:16" s="15" customFormat="1" x14ac:dyDescent="0.25">
      <c r="I290" s="24"/>
      <c r="P290" s="23"/>
    </row>
    <row r="291" spans="9:16" s="15" customFormat="1" x14ac:dyDescent="0.25">
      <c r="I291" s="24"/>
      <c r="P291" s="23"/>
    </row>
    <row r="292" spans="9:16" s="15" customFormat="1" x14ac:dyDescent="0.25">
      <c r="I292" s="24"/>
      <c r="P292" s="23"/>
    </row>
    <row r="293" spans="9:16" s="15" customFormat="1" x14ac:dyDescent="0.25">
      <c r="I293" s="24"/>
      <c r="P293" s="23"/>
    </row>
    <row r="294" spans="9:16" s="15" customFormat="1" x14ac:dyDescent="0.25">
      <c r="I294" s="24"/>
      <c r="P294" s="23"/>
    </row>
    <row r="295" spans="9:16" s="15" customFormat="1" x14ac:dyDescent="0.25">
      <c r="I295" s="24"/>
      <c r="P295" s="23"/>
    </row>
    <row r="296" spans="9:16" s="15" customFormat="1" x14ac:dyDescent="0.25">
      <c r="I296" s="24"/>
      <c r="P296" s="23"/>
    </row>
    <row r="297" spans="9:16" s="15" customFormat="1" x14ac:dyDescent="0.25">
      <c r="I297" s="24"/>
      <c r="P297" s="23"/>
    </row>
    <row r="298" spans="9:16" s="15" customFormat="1" x14ac:dyDescent="0.25">
      <c r="I298" s="24"/>
      <c r="P298" s="23"/>
    </row>
    <row r="299" spans="9:16" s="15" customFormat="1" x14ac:dyDescent="0.25">
      <c r="I299" s="24"/>
      <c r="P299" s="23"/>
    </row>
    <row r="300" spans="9:16" s="15" customFormat="1" x14ac:dyDescent="0.25">
      <c r="I300" s="24"/>
      <c r="P300" s="23"/>
    </row>
    <row r="301" spans="9:16" s="15" customFormat="1" x14ac:dyDescent="0.25">
      <c r="I301" s="24"/>
      <c r="P301" s="23"/>
    </row>
    <row r="302" spans="9:16" s="15" customFormat="1" x14ac:dyDescent="0.25">
      <c r="I302" s="24"/>
      <c r="P302" s="23"/>
    </row>
    <row r="303" spans="9:16" s="15" customFormat="1" x14ac:dyDescent="0.25">
      <c r="I303" s="24"/>
      <c r="P303" s="23"/>
    </row>
    <row r="304" spans="9:16" s="15" customFormat="1" x14ac:dyDescent="0.25">
      <c r="I304" s="24"/>
      <c r="P304" s="23"/>
    </row>
    <row r="305" spans="9:16" s="15" customFormat="1" x14ac:dyDescent="0.25">
      <c r="I305" s="24"/>
      <c r="P305" s="23"/>
    </row>
    <row r="306" spans="9:16" s="15" customFormat="1" x14ac:dyDescent="0.25">
      <c r="I306" s="24"/>
      <c r="P306" s="23"/>
    </row>
    <row r="307" spans="9:16" s="15" customFormat="1" x14ac:dyDescent="0.25">
      <c r="I307" s="24"/>
      <c r="P307" s="23"/>
    </row>
    <row r="308" spans="9:16" s="15" customFormat="1" x14ac:dyDescent="0.25">
      <c r="I308" s="24"/>
      <c r="P308" s="23"/>
    </row>
    <row r="309" spans="9:16" s="15" customFormat="1" x14ac:dyDescent="0.25">
      <c r="I309" s="24"/>
      <c r="P309" s="23"/>
    </row>
    <row r="310" spans="9:16" s="15" customFormat="1" x14ac:dyDescent="0.25">
      <c r="I310" s="24"/>
      <c r="P310" s="23"/>
    </row>
    <row r="311" spans="9:16" s="15" customFormat="1" x14ac:dyDescent="0.25">
      <c r="I311" s="24"/>
      <c r="P311" s="23"/>
    </row>
    <row r="312" spans="9:16" s="15" customFormat="1" x14ac:dyDescent="0.25">
      <c r="I312" s="24"/>
      <c r="P312" s="23"/>
    </row>
    <row r="313" spans="9:16" s="15" customFormat="1" x14ac:dyDescent="0.25">
      <c r="I313" s="24"/>
      <c r="P313" s="23"/>
    </row>
    <row r="314" spans="9:16" s="15" customFormat="1" x14ac:dyDescent="0.25">
      <c r="I314" s="24"/>
      <c r="P314" s="23"/>
    </row>
    <row r="315" spans="9:16" s="15" customFormat="1" x14ac:dyDescent="0.25">
      <c r="I315" s="24"/>
      <c r="P315" s="23"/>
    </row>
    <row r="316" spans="9:16" s="15" customFormat="1" x14ac:dyDescent="0.25">
      <c r="I316" s="24"/>
      <c r="P316" s="23"/>
    </row>
    <row r="317" spans="9:16" s="15" customFormat="1" x14ac:dyDescent="0.25">
      <c r="I317" s="24"/>
      <c r="P317" s="23"/>
    </row>
    <row r="318" spans="9:16" s="15" customFormat="1" x14ac:dyDescent="0.25">
      <c r="I318" s="24"/>
      <c r="P318" s="23"/>
    </row>
    <row r="319" spans="9:16" s="15" customFormat="1" x14ac:dyDescent="0.25">
      <c r="I319" s="24"/>
      <c r="P319" s="23"/>
    </row>
    <row r="320" spans="9:16" s="15" customFormat="1" x14ac:dyDescent="0.25">
      <c r="I320" s="24"/>
      <c r="P320" s="23"/>
    </row>
    <row r="321" spans="1:16" s="15" customFormat="1" x14ac:dyDescent="0.25">
      <c r="I321" s="24"/>
      <c r="P321" s="23"/>
    </row>
    <row r="322" spans="1:16" s="15" customFormat="1" x14ac:dyDescent="0.25">
      <c r="I322" s="24"/>
      <c r="P322" s="23"/>
    </row>
    <row r="323" spans="1:16" s="15" customFormat="1" x14ac:dyDescent="0.25">
      <c r="I323" s="24"/>
      <c r="P323" s="23"/>
    </row>
    <row r="324" spans="1:16" s="15" customFormat="1" x14ac:dyDescent="0.25">
      <c r="I324" s="24"/>
      <c r="P324" s="23"/>
    </row>
    <row r="325" spans="1:16" s="15" customFormat="1" x14ac:dyDescent="0.25">
      <c r="I325" s="24"/>
      <c r="P325" s="23"/>
    </row>
    <row r="326" spans="1:16" s="15" customFormat="1" x14ac:dyDescent="0.25">
      <c r="I326" s="24"/>
      <c r="P326" s="23"/>
    </row>
    <row r="327" spans="1:16" x14ac:dyDescent="0.25">
      <c r="A327" s="15"/>
      <c r="B327" s="15"/>
      <c r="C327" s="15"/>
      <c r="D327" s="15"/>
      <c r="E327" s="15"/>
      <c r="F327" s="15"/>
      <c r="G327" s="15"/>
      <c r="H327" s="15"/>
      <c r="I327" s="24"/>
      <c r="J327" s="15"/>
      <c r="K327" s="15"/>
      <c r="L327" s="15"/>
      <c r="M327" s="15"/>
      <c r="N327" s="15"/>
      <c r="O327" s="15"/>
      <c r="P327" s="23"/>
    </row>
    <row r="328" spans="1:16" x14ac:dyDescent="0.25">
      <c r="A328" s="15"/>
      <c r="B328" s="15"/>
      <c r="C328" s="15"/>
      <c r="D328" s="15"/>
      <c r="E328" s="15"/>
      <c r="F328" s="15"/>
      <c r="G328" s="15"/>
      <c r="H328" s="15"/>
      <c r="I328" s="24"/>
      <c r="J328" s="15"/>
      <c r="K328" s="15"/>
      <c r="L328" s="15"/>
      <c r="M328" s="15"/>
      <c r="N328" s="15"/>
      <c r="O328" s="15"/>
      <c r="P328" s="23"/>
    </row>
    <row r="329" spans="1:16" x14ac:dyDescent="0.25">
      <c r="A329" s="15"/>
      <c r="B329" s="15"/>
      <c r="C329" s="15"/>
      <c r="D329" s="15"/>
      <c r="E329" s="15"/>
      <c r="F329" s="15"/>
      <c r="G329" s="15"/>
      <c r="H329" s="15"/>
      <c r="I329" s="24"/>
      <c r="J329" s="15"/>
      <c r="K329" s="15"/>
      <c r="L329" s="15"/>
      <c r="M329" s="15"/>
      <c r="N329" s="15"/>
      <c r="O329" s="15"/>
      <c r="P329" s="23"/>
    </row>
    <row r="330" spans="1:16" x14ac:dyDescent="0.25">
      <c r="A330" s="15"/>
      <c r="B330" s="15"/>
      <c r="C330" s="15"/>
      <c r="D330" s="15"/>
      <c r="E330" s="15"/>
      <c r="F330" s="15"/>
      <c r="G330" s="15"/>
      <c r="H330" s="15"/>
      <c r="I330" s="24"/>
      <c r="J330" s="15"/>
      <c r="K330" s="15"/>
      <c r="L330" s="15"/>
      <c r="M330" s="15"/>
      <c r="N330" s="15"/>
      <c r="O330" s="15"/>
      <c r="P330" s="23"/>
    </row>
    <row r="331" spans="1:16" x14ac:dyDescent="0.25">
      <c r="A331" s="15"/>
      <c r="B331" s="15"/>
      <c r="C331" s="15"/>
      <c r="D331" s="15"/>
      <c r="E331" s="15"/>
      <c r="F331" s="15"/>
      <c r="G331" s="15"/>
      <c r="H331" s="15"/>
      <c r="I331" s="24"/>
      <c r="J331" s="15"/>
      <c r="K331" s="15"/>
      <c r="L331" s="15"/>
      <c r="M331" s="15"/>
      <c r="N331" s="15"/>
      <c r="O331" s="15"/>
      <c r="P331" s="23"/>
    </row>
    <row r="332" spans="1:16" x14ac:dyDescent="0.25">
      <c r="I332" s="10"/>
    </row>
    <row r="333" spans="1:16" x14ac:dyDescent="0.25">
      <c r="I333" s="10"/>
    </row>
    <row r="334" spans="1:16" x14ac:dyDescent="0.25">
      <c r="I334" s="10"/>
    </row>
    <row r="335" spans="1:16" x14ac:dyDescent="0.25">
      <c r="I335" s="10"/>
    </row>
    <row r="336" spans="1:16" x14ac:dyDescent="0.25">
      <c r="I336" s="10"/>
    </row>
    <row r="337" spans="9:9" x14ac:dyDescent="0.25">
      <c r="I337" s="10"/>
    </row>
    <row r="338" spans="9:9" x14ac:dyDescent="0.25">
      <c r="I338" s="10"/>
    </row>
    <row r="339" spans="9:9" x14ac:dyDescent="0.25">
      <c r="I339" s="10"/>
    </row>
    <row r="340" spans="9:9" x14ac:dyDescent="0.25">
      <c r="I340" s="10"/>
    </row>
    <row r="341" spans="9:9" x14ac:dyDescent="0.25">
      <c r="I341" s="10"/>
    </row>
    <row r="342" spans="9:9" x14ac:dyDescent="0.25">
      <c r="I342" s="10"/>
    </row>
    <row r="343" spans="9:9" x14ac:dyDescent="0.25">
      <c r="I343" s="10"/>
    </row>
    <row r="344" spans="9:9" x14ac:dyDescent="0.25">
      <c r="I344" s="10"/>
    </row>
    <row r="345" spans="9:9" x14ac:dyDescent="0.25">
      <c r="I345" s="10"/>
    </row>
    <row r="346" spans="9:9" x14ac:dyDescent="0.25">
      <c r="I346" s="10"/>
    </row>
    <row r="347" spans="9:9" x14ac:dyDescent="0.25">
      <c r="I347" s="10"/>
    </row>
    <row r="348" spans="9:9" x14ac:dyDescent="0.25">
      <c r="I348" s="10"/>
    </row>
    <row r="349" spans="9:9" x14ac:dyDescent="0.25">
      <c r="I349" s="10"/>
    </row>
    <row r="350" spans="9:9" x14ac:dyDescent="0.25">
      <c r="I350" s="10"/>
    </row>
    <row r="351" spans="9:9" x14ac:dyDescent="0.25">
      <c r="I351" s="10"/>
    </row>
    <row r="352" spans="9:9" x14ac:dyDescent="0.25">
      <c r="I352" s="10"/>
    </row>
    <row r="353" spans="9:9" x14ac:dyDescent="0.25">
      <c r="I353" s="10"/>
    </row>
    <row r="354" spans="9:9" x14ac:dyDescent="0.25">
      <c r="I354" s="10"/>
    </row>
    <row r="355" spans="9:9" x14ac:dyDescent="0.25">
      <c r="I355" s="10"/>
    </row>
    <row r="356" spans="9:9" x14ac:dyDescent="0.25">
      <c r="I356" s="10"/>
    </row>
    <row r="357" spans="9:9" x14ac:dyDescent="0.25">
      <c r="I357" s="10"/>
    </row>
    <row r="358" spans="9:9" x14ac:dyDescent="0.25">
      <c r="I358" s="10"/>
    </row>
    <row r="359" spans="9:9" x14ac:dyDescent="0.25">
      <c r="I359" s="10"/>
    </row>
    <row r="360" spans="9:9" x14ac:dyDescent="0.25">
      <c r="I360" s="10"/>
    </row>
    <row r="361" spans="9:9" x14ac:dyDescent="0.25">
      <c r="I361" s="10"/>
    </row>
    <row r="362" spans="9:9" x14ac:dyDescent="0.25">
      <c r="I362" s="10"/>
    </row>
    <row r="363" spans="9:9" x14ac:dyDescent="0.25">
      <c r="I363" s="10"/>
    </row>
    <row r="364" spans="9:9" x14ac:dyDescent="0.25">
      <c r="I364" s="10"/>
    </row>
    <row r="365" spans="9:9" x14ac:dyDescent="0.25">
      <c r="I365" s="10"/>
    </row>
    <row r="366" spans="9:9" x14ac:dyDescent="0.25">
      <c r="I366" s="10"/>
    </row>
    <row r="367" spans="9:9" x14ac:dyDescent="0.25">
      <c r="I367" s="10"/>
    </row>
    <row r="368" spans="9:9" x14ac:dyDescent="0.25">
      <c r="I368" s="10"/>
    </row>
    <row r="369" spans="9:9" x14ac:dyDescent="0.25">
      <c r="I369" s="10"/>
    </row>
    <row r="370" spans="9:9" x14ac:dyDescent="0.25">
      <c r="I370" s="10"/>
    </row>
    <row r="371" spans="9:9" x14ac:dyDescent="0.25">
      <c r="I371" s="10"/>
    </row>
    <row r="372" spans="9:9" x14ac:dyDescent="0.25">
      <c r="I372" s="10"/>
    </row>
    <row r="373" spans="9:9" x14ac:dyDescent="0.25">
      <c r="I373" s="10"/>
    </row>
    <row r="374" spans="9:9" x14ac:dyDescent="0.25">
      <c r="I374" s="10"/>
    </row>
    <row r="375" spans="9:9" x14ac:dyDescent="0.25">
      <c r="I375" s="10"/>
    </row>
    <row r="376" spans="9:9" x14ac:dyDescent="0.25">
      <c r="I376" s="10"/>
    </row>
    <row r="377" spans="9:9" x14ac:dyDescent="0.25">
      <c r="I377" s="10"/>
    </row>
    <row r="378" spans="9:9" x14ac:dyDescent="0.25">
      <c r="I378" s="10"/>
    </row>
    <row r="379" spans="9:9" x14ac:dyDescent="0.25">
      <c r="I379" s="10"/>
    </row>
    <row r="380" spans="9:9" x14ac:dyDescent="0.25">
      <c r="I380" s="10"/>
    </row>
    <row r="381" spans="9:9" x14ac:dyDescent="0.25">
      <c r="I381" s="10"/>
    </row>
    <row r="382" spans="9:9" x14ac:dyDescent="0.25">
      <c r="I382" s="10"/>
    </row>
    <row r="383" spans="9:9" x14ac:dyDescent="0.25">
      <c r="I383" s="10"/>
    </row>
    <row r="384" spans="9:9" x14ac:dyDescent="0.25">
      <c r="I384" s="10"/>
    </row>
    <row r="385" spans="9:9" x14ac:dyDescent="0.25">
      <c r="I385" s="10"/>
    </row>
    <row r="386" spans="9:9" x14ac:dyDescent="0.25">
      <c r="I386" s="10"/>
    </row>
    <row r="387" spans="9:9" x14ac:dyDescent="0.25">
      <c r="I387" s="10"/>
    </row>
    <row r="388" spans="9:9" x14ac:dyDescent="0.25">
      <c r="I388" s="10"/>
    </row>
    <row r="389" spans="9:9" x14ac:dyDescent="0.25">
      <c r="I389" s="10"/>
    </row>
    <row r="390" spans="9:9" x14ac:dyDescent="0.25">
      <c r="I390" s="10"/>
    </row>
    <row r="391" spans="9:9" x14ac:dyDescent="0.25">
      <c r="I391" s="10"/>
    </row>
    <row r="392" spans="9:9" x14ac:dyDescent="0.25">
      <c r="I392" s="10"/>
    </row>
    <row r="393" spans="9:9" x14ac:dyDescent="0.25">
      <c r="I393" s="10"/>
    </row>
    <row r="394" spans="9:9" x14ac:dyDescent="0.25">
      <c r="I394" s="10"/>
    </row>
    <row r="395" spans="9:9" x14ac:dyDescent="0.25">
      <c r="I395" s="10"/>
    </row>
    <row r="396" spans="9:9" x14ac:dyDescent="0.25">
      <c r="I396" s="10"/>
    </row>
    <row r="397" spans="9:9" x14ac:dyDescent="0.25">
      <c r="I397" s="10"/>
    </row>
    <row r="398" spans="9:9" x14ac:dyDescent="0.25">
      <c r="I398" s="10"/>
    </row>
    <row r="399" spans="9:9" x14ac:dyDescent="0.25">
      <c r="I399" s="10"/>
    </row>
    <row r="400" spans="9:9" x14ac:dyDescent="0.25">
      <c r="I400" s="10"/>
    </row>
    <row r="401" spans="9:9" x14ac:dyDescent="0.25">
      <c r="I401" s="10"/>
    </row>
    <row r="402" spans="9:9" x14ac:dyDescent="0.25">
      <c r="I402" s="10"/>
    </row>
    <row r="403" spans="9:9" x14ac:dyDescent="0.25">
      <c r="I403" s="10"/>
    </row>
    <row r="404" spans="9:9" x14ac:dyDescent="0.25">
      <c r="I404" s="10"/>
    </row>
    <row r="405" spans="9:9" x14ac:dyDescent="0.25">
      <c r="I405" s="10"/>
    </row>
    <row r="406" spans="9:9" x14ac:dyDescent="0.25">
      <c r="I406" s="10"/>
    </row>
    <row r="407" spans="9:9" x14ac:dyDescent="0.25">
      <c r="I407" s="10"/>
    </row>
    <row r="408" spans="9:9" x14ac:dyDescent="0.25">
      <c r="I408" s="10"/>
    </row>
    <row r="409" spans="9:9" x14ac:dyDescent="0.25">
      <c r="I409" s="10"/>
    </row>
    <row r="410" spans="9:9" x14ac:dyDescent="0.25">
      <c r="I410" s="10"/>
    </row>
    <row r="411" spans="9:9" x14ac:dyDescent="0.25">
      <c r="I411" s="10"/>
    </row>
    <row r="412" spans="9:9" x14ac:dyDescent="0.25">
      <c r="I412" s="10"/>
    </row>
    <row r="413" spans="9:9" x14ac:dyDescent="0.25">
      <c r="I413" s="10"/>
    </row>
    <row r="414" spans="9:9" x14ac:dyDescent="0.25">
      <c r="I414" s="10"/>
    </row>
    <row r="415" spans="9:9" x14ac:dyDescent="0.25">
      <c r="I415" s="10"/>
    </row>
    <row r="416" spans="9:9" x14ac:dyDescent="0.25">
      <c r="I416" s="10"/>
    </row>
    <row r="417" spans="9:9" x14ac:dyDescent="0.25">
      <c r="I417" s="10"/>
    </row>
    <row r="418" spans="9:9" x14ac:dyDescent="0.25">
      <c r="I418" s="10"/>
    </row>
    <row r="419" spans="9:9" x14ac:dyDescent="0.25">
      <c r="I419" s="10"/>
    </row>
    <row r="420" spans="9:9" x14ac:dyDescent="0.25">
      <c r="I420" s="10"/>
    </row>
    <row r="421" spans="9:9" x14ac:dyDescent="0.25">
      <c r="I421" s="10"/>
    </row>
    <row r="422" spans="9:9" x14ac:dyDescent="0.25">
      <c r="I422" s="10"/>
    </row>
    <row r="423" spans="9:9" x14ac:dyDescent="0.25">
      <c r="I423" s="10"/>
    </row>
    <row r="424" spans="9:9" x14ac:dyDescent="0.25">
      <c r="I424" s="10"/>
    </row>
    <row r="425" spans="9:9" x14ac:dyDescent="0.25">
      <c r="I425" s="10"/>
    </row>
    <row r="426" spans="9:9" x14ac:dyDescent="0.25">
      <c r="I426" s="10"/>
    </row>
    <row r="427" spans="9:9" x14ac:dyDescent="0.25">
      <c r="I427" s="10"/>
    </row>
    <row r="428" spans="9:9" x14ac:dyDescent="0.25">
      <c r="I428" s="10"/>
    </row>
    <row r="429" spans="9:9" x14ac:dyDescent="0.25">
      <c r="I429" s="10"/>
    </row>
    <row r="430" spans="9:9" x14ac:dyDescent="0.25">
      <c r="I430" s="10"/>
    </row>
    <row r="431" spans="9:9" x14ac:dyDescent="0.25">
      <c r="I431" s="10"/>
    </row>
    <row r="432" spans="9:9" x14ac:dyDescent="0.25">
      <c r="I432" s="10"/>
    </row>
    <row r="433" spans="9:9" x14ac:dyDescent="0.25">
      <c r="I433" s="10"/>
    </row>
    <row r="434" spans="9:9" x14ac:dyDescent="0.25">
      <c r="I434" s="10"/>
    </row>
    <row r="435" spans="9:9" x14ac:dyDescent="0.25">
      <c r="I435" s="10"/>
    </row>
    <row r="436" spans="9:9" x14ac:dyDescent="0.25">
      <c r="I436" s="10"/>
    </row>
    <row r="437" spans="9:9" x14ac:dyDescent="0.25">
      <c r="I437" s="10"/>
    </row>
    <row r="438" spans="9:9" x14ac:dyDescent="0.25">
      <c r="I438" s="10"/>
    </row>
    <row r="439" spans="9:9" x14ac:dyDescent="0.25">
      <c r="I439" s="10"/>
    </row>
    <row r="440" spans="9:9" x14ac:dyDescent="0.25">
      <c r="I440" s="10"/>
    </row>
    <row r="441" spans="9:9" x14ac:dyDescent="0.25">
      <c r="I441" s="10"/>
    </row>
    <row r="442" spans="9:9" x14ac:dyDescent="0.25">
      <c r="I442" s="10"/>
    </row>
    <row r="443" spans="9:9" x14ac:dyDescent="0.25">
      <c r="I443" s="10"/>
    </row>
    <row r="444" spans="9:9" x14ac:dyDescent="0.25">
      <c r="I444" s="10"/>
    </row>
    <row r="445" spans="9:9" x14ac:dyDescent="0.25">
      <c r="I445" s="10"/>
    </row>
    <row r="446" spans="9:9" x14ac:dyDescent="0.25">
      <c r="I446" s="10"/>
    </row>
    <row r="447" spans="9:9" x14ac:dyDescent="0.25">
      <c r="I447" s="10"/>
    </row>
    <row r="448" spans="9:9" x14ac:dyDescent="0.25">
      <c r="I448" s="10"/>
    </row>
    <row r="449" spans="9:9" x14ac:dyDescent="0.25">
      <c r="I449" s="10"/>
    </row>
    <row r="450" spans="9:9" x14ac:dyDescent="0.25">
      <c r="I450" s="10"/>
    </row>
    <row r="451" spans="9:9" x14ac:dyDescent="0.25">
      <c r="I451" s="10"/>
    </row>
    <row r="452" spans="9:9" x14ac:dyDescent="0.25">
      <c r="I452" s="10"/>
    </row>
    <row r="453" spans="9:9" x14ac:dyDescent="0.25">
      <c r="I453" s="10"/>
    </row>
    <row r="454" spans="9:9" x14ac:dyDescent="0.25">
      <c r="I454" s="10"/>
    </row>
    <row r="455" spans="9:9" x14ac:dyDescent="0.25">
      <c r="I455" s="10"/>
    </row>
    <row r="456" spans="9:9" x14ac:dyDescent="0.25">
      <c r="I456" s="10"/>
    </row>
    <row r="457" spans="9:9" x14ac:dyDescent="0.25">
      <c r="I457" s="10"/>
    </row>
    <row r="458" spans="9:9" x14ac:dyDescent="0.25">
      <c r="I458" s="10"/>
    </row>
    <row r="459" spans="9:9" x14ac:dyDescent="0.25">
      <c r="I459" s="10"/>
    </row>
    <row r="460" spans="9:9" x14ac:dyDescent="0.25">
      <c r="I460" s="10"/>
    </row>
    <row r="461" spans="9:9" x14ac:dyDescent="0.25">
      <c r="I461" s="10"/>
    </row>
    <row r="462" spans="9:9" x14ac:dyDescent="0.25">
      <c r="I462" s="10"/>
    </row>
    <row r="463" spans="9:9" x14ac:dyDescent="0.25">
      <c r="I463" s="10"/>
    </row>
    <row r="464" spans="9:9" x14ac:dyDescent="0.25">
      <c r="I464" s="10"/>
    </row>
    <row r="465" spans="9:9" x14ac:dyDescent="0.25">
      <c r="I465" s="10"/>
    </row>
    <row r="466" spans="9:9" x14ac:dyDescent="0.25">
      <c r="I466" s="10"/>
    </row>
    <row r="467" spans="9:9" x14ac:dyDescent="0.25">
      <c r="I467" s="10"/>
    </row>
    <row r="468" spans="9:9" x14ac:dyDescent="0.25">
      <c r="I468" s="10"/>
    </row>
    <row r="469" spans="9:9" x14ac:dyDescent="0.25">
      <c r="I469" s="10"/>
    </row>
    <row r="470" spans="9:9" x14ac:dyDescent="0.25">
      <c r="I470" s="10"/>
    </row>
    <row r="471" spans="9:9" x14ac:dyDescent="0.25">
      <c r="I471" s="10"/>
    </row>
    <row r="472" spans="9:9" x14ac:dyDescent="0.25">
      <c r="I472" s="10"/>
    </row>
    <row r="473" spans="9:9" x14ac:dyDescent="0.25">
      <c r="I473" s="10"/>
    </row>
    <row r="474" spans="9:9" x14ac:dyDescent="0.25">
      <c r="I474" s="10"/>
    </row>
    <row r="475" spans="9:9" x14ac:dyDescent="0.25">
      <c r="I475" s="10"/>
    </row>
    <row r="476" spans="9:9" x14ac:dyDescent="0.25">
      <c r="I476" s="10"/>
    </row>
    <row r="477" spans="9:9" x14ac:dyDescent="0.25">
      <c r="I477" s="10"/>
    </row>
    <row r="478" spans="9:9" x14ac:dyDescent="0.25">
      <c r="I478" s="10"/>
    </row>
    <row r="479" spans="9:9" x14ac:dyDescent="0.25">
      <c r="I479" s="10"/>
    </row>
    <row r="480" spans="9:9" x14ac:dyDescent="0.25">
      <c r="I480" s="10"/>
    </row>
    <row r="481" spans="9:9" x14ac:dyDescent="0.25">
      <c r="I481" s="10"/>
    </row>
    <row r="482" spans="9:9" x14ac:dyDescent="0.25">
      <c r="I482" s="10"/>
    </row>
    <row r="483" spans="9:9" x14ac:dyDescent="0.25">
      <c r="I483" s="10"/>
    </row>
    <row r="484" spans="9:9" x14ac:dyDescent="0.25">
      <c r="I484" s="10"/>
    </row>
    <row r="485" spans="9:9" x14ac:dyDescent="0.25">
      <c r="I485" s="10"/>
    </row>
    <row r="486" spans="9:9" x14ac:dyDescent="0.25">
      <c r="I486" s="10"/>
    </row>
    <row r="487" spans="9:9" x14ac:dyDescent="0.25">
      <c r="I487" s="10"/>
    </row>
    <row r="488" spans="9:9" x14ac:dyDescent="0.25">
      <c r="I488" s="10"/>
    </row>
    <row r="489" spans="9:9" x14ac:dyDescent="0.25">
      <c r="I489" s="10"/>
    </row>
    <row r="490" spans="9:9" x14ac:dyDescent="0.25">
      <c r="I490" s="10"/>
    </row>
    <row r="491" spans="9:9" x14ac:dyDescent="0.25">
      <c r="I491" s="10"/>
    </row>
    <row r="492" spans="9:9" x14ac:dyDescent="0.25">
      <c r="I492" s="10"/>
    </row>
    <row r="493" spans="9:9" x14ac:dyDescent="0.25">
      <c r="I493" s="10"/>
    </row>
    <row r="494" spans="9:9" x14ac:dyDescent="0.25">
      <c r="I494" s="10"/>
    </row>
    <row r="495" spans="9:9" x14ac:dyDescent="0.25">
      <c r="I495" s="10"/>
    </row>
    <row r="496" spans="9:9" x14ac:dyDescent="0.25">
      <c r="I496" s="10"/>
    </row>
    <row r="497" spans="9:9" x14ac:dyDescent="0.25">
      <c r="I497" s="10"/>
    </row>
    <row r="498" spans="9:9" x14ac:dyDescent="0.25">
      <c r="I498" s="10"/>
    </row>
    <row r="499" spans="9:9" x14ac:dyDescent="0.25">
      <c r="I499" s="10"/>
    </row>
    <row r="500" spans="9:9" x14ac:dyDescent="0.25">
      <c r="I500" s="10"/>
    </row>
    <row r="501" spans="9:9" x14ac:dyDescent="0.25">
      <c r="I501" s="10"/>
    </row>
    <row r="502" spans="9:9" x14ac:dyDescent="0.25">
      <c r="I502" s="10"/>
    </row>
    <row r="503" spans="9:9" x14ac:dyDescent="0.25">
      <c r="I503" s="10"/>
    </row>
    <row r="504" spans="9:9" x14ac:dyDescent="0.25">
      <c r="I504" s="10"/>
    </row>
    <row r="505" spans="9:9" x14ac:dyDescent="0.25">
      <c r="I505" s="10"/>
    </row>
    <row r="506" spans="9:9" x14ac:dyDescent="0.25">
      <c r="I506" s="10"/>
    </row>
    <row r="507" spans="9:9" x14ac:dyDescent="0.25">
      <c r="I507" s="10"/>
    </row>
    <row r="508" spans="9:9" x14ac:dyDescent="0.25">
      <c r="I508" s="10"/>
    </row>
    <row r="509" spans="9:9" x14ac:dyDescent="0.25">
      <c r="I509" s="10"/>
    </row>
    <row r="510" spans="9:9" x14ac:dyDescent="0.25">
      <c r="I510" s="10"/>
    </row>
    <row r="511" spans="9:9" x14ac:dyDescent="0.25">
      <c r="I511" s="10"/>
    </row>
    <row r="512" spans="9:9" x14ac:dyDescent="0.25">
      <c r="I512" s="10"/>
    </row>
    <row r="513" spans="9:9" x14ac:dyDescent="0.25">
      <c r="I513" s="10"/>
    </row>
    <row r="514" spans="9:9" x14ac:dyDescent="0.25">
      <c r="I514" s="10"/>
    </row>
    <row r="515" spans="9:9" x14ac:dyDescent="0.25">
      <c r="I515" s="10"/>
    </row>
    <row r="516" spans="9:9" x14ac:dyDescent="0.25">
      <c r="I516" s="10"/>
    </row>
    <row r="517" spans="9:9" x14ac:dyDescent="0.25">
      <c r="I517" s="10"/>
    </row>
    <row r="518" spans="9:9" x14ac:dyDescent="0.25">
      <c r="I518" s="10"/>
    </row>
    <row r="519" spans="9:9" x14ac:dyDescent="0.25">
      <c r="I519" s="10"/>
    </row>
    <row r="520" spans="9:9" x14ac:dyDescent="0.25">
      <c r="I520" s="10"/>
    </row>
    <row r="521" spans="9:9" x14ac:dyDescent="0.25">
      <c r="I521" s="10"/>
    </row>
    <row r="522" spans="9:9" x14ac:dyDescent="0.25">
      <c r="I522" s="10"/>
    </row>
    <row r="523" spans="9:9" x14ac:dyDescent="0.25">
      <c r="I523" s="10"/>
    </row>
    <row r="524" spans="9:9" x14ac:dyDescent="0.25">
      <c r="I524" s="10"/>
    </row>
    <row r="525" spans="9:9" x14ac:dyDescent="0.25">
      <c r="I525" s="10"/>
    </row>
    <row r="526" spans="9:9" x14ac:dyDescent="0.25">
      <c r="I526" s="10"/>
    </row>
    <row r="527" spans="9:9" x14ac:dyDescent="0.25">
      <c r="I527" s="10"/>
    </row>
    <row r="528" spans="9:9" x14ac:dyDescent="0.25">
      <c r="I528" s="10"/>
    </row>
    <row r="529" spans="9:9" x14ac:dyDescent="0.25">
      <c r="I529" s="10"/>
    </row>
    <row r="530" spans="9:9" x14ac:dyDescent="0.25">
      <c r="I530" s="10"/>
    </row>
    <row r="531" spans="9:9" x14ac:dyDescent="0.25">
      <c r="I531" s="10"/>
    </row>
    <row r="532" spans="9:9" x14ac:dyDescent="0.25">
      <c r="I532" s="10"/>
    </row>
    <row r="533" spans="9:9" x14ac:dyDescent="0.25">
      <c r="I533" s="10"/>
    </row>
    <row r="534" spans="9:9" x14ac:dyDescent="0.25">
      <c r="I534" s="10"/>
    </row>
    <row r="535" spans="9:9" x14ac:dyDescent="0.25">
      <c r="I535" s="10"/>
    </row>
    <row r="536" spans="9:9" x14ac:dyDescent="0.25">
      <c r="I536" s="10"/>
    </row>
    <row r="537" spans="9:9" x14ac:dyDescent="0.25">
      <c r="I537" s="10"/>
    </row>
    <row r="538" spans="9:9" x14ac:dyDescent="0.25">
      <c r="I538" s="10"/>
    </row>
    <row r="539" spans="9:9" x14ac:dyDescent="0.25">
      <c r="I539" s="10"/>
    </row>
    <row r="540" spans="9:9" x14ac:dyDescent="0.25">
      <c r="I540" s="10"/>
    </row>
    <row r="541" spans="9:9" x14ac:dyDescent="0.25">
      <c r="I541" s="10"/>
    </row>
    <row r="542" spans="9:9" x14ac:dyDescent="0.25">
      <c r="I542" s="10"/>
    </row>
    <row r="543" spans="9:9" x14ac:dyDescent="0.25">
      <c r="I543" s="10"/>
    </row>
    <row r="544" spans="9:9" x14ac:dyDescent="0.25">
      <c r="I544" s="10"/>
    </row>
    <row r="545" spans="9:9" x14ac:dyDescent="0.25">
      <c r="I545" s="10"/>
    </row>
    <row r="546" spans="9:9" x14ac:dyDescent="0.25">
      <c r="I546" s="10"/>
    </row>
    <row r="547" spans="9:9" x14ac:dyDescent="0.25">
      <c r="I547" s="10"/>
    </row>
    <row r="548" spans="9:9" x14ac:dyDescent="0.25">
      <c r="I548" s="10"/>
    </row>
    <row r="549" spans="9:9" x14ac:dyDescent="0.25">
      <c r="I549" s="10"/>
    </row>
    <row r="550" spans="9:9" x14ac:dyDescent="0.25">
      <c r="I550" s="10"/>
    </row>
    <row r="551" spans="9:9" x14ac:dyDescent="0.25">
      <c r="I551" s="10"/>
    </row>
    <row r="552" spans="9:9" x14ac:dyDescent="0.25">
      <c r="I552" s="10"/>
    </row>
    <row r="553" spans="9:9" x14ac:dyDescent="0.25">
      <c r="I553" s="10"/>
    </row>
    <row r="554" spans="9:9" x14ac:dyDescent="0.25">
      <c r="I554" s="10"/>
    </row>
    <row r="555" spans="9:9" x14ac:dyDescent="0.25">
      <c r="I555" s="10"/>
    </row>
    <row r="556" spans="9:9" x14ac:dyDescent="0.25">
      <c r="I556" s="10"/>
    </row>
    <row r="557" spans="9:9" x14ac:dyDescent="0.25">
      <c r="I557" s="10"/>
    </row>
    <row r="558" spans="9:9" x14ac:dyDescent="0.25">
      <c r="I558" s="10"/>
    </row>
    <row r="559" spans="9:9" x14ac:dyDescent="0.25">
      <c r="I559" s="10"/>
    </row>
    <row r="560" spans="9:9" x14ac:dyDescent="0.25">
      <c r="I560" s="10"/>
    </row>
    <row r="561" spans="9:9" x14ac:dyDescent="0.25">
      <c r="I561" s="10"/>
    </row>
    <row r="562" spans="9:9" x14ac:dyDescent="0.25">
      <c r="I562" s="10"/>
    </row>
    <row r="563" spans="9:9" x14ac:dyDescent="0.25">
      <c r="I563" s="10"/>
    </row>
    <row r="564" spans="9:9" x14ac:dyDescent="0.25">
      <c r="I564" s="10"/>
    </row>
    <row r="565" spans="9:9" x14ac:dyDescent="0.25">
      <c r="I565" s="10"/>
    </row>
    <row r="566" spans="9:9" x14ac:dyDescent="0.25">
      <c r="I566" s="10"/>
    </row>
    <row r="567" spans="9:9" x14ac:dyDescent="0.25">
      <c r="I567" s="10"/>
    </row>
    <row r="568" spans="9:9" x14ac:dyDescent="0.25">
      <c r="I568" s="10"/>
    </row>
    <row r="569" spans="9:9" x14ac:dyDescent="0.25">
      <c r="I569" s="10"/>
    </row>
    <row r="570" spans="9:9" x14ac:dyDescent="0.25">
      <c r="I570" s="10"/>
    </row>
    <row r="571" spans="9:9" x14ac:dyDescent="0.25">
      <c r="I571" s="10"/>
    </row>
    <row r="572" spans="9:9" x14ac:dyDescent="0.25">
      <c r="I572" s="10"/>
    </row>
    <row r="573" spans="9:9" x14ac:dyDescent="0.25">
      <c r="I573" s="10"/>
    </row>
    <row r="574" spans="9:9" x14ac:dyDescent="0.25">
      <c r="I574" s="10"/>
    </row>
    <row r="575" spans="9:9" x14ac:dyDescent="0.25">
      <c r="I575" s="10"/>
    </row>
    <row r="576" spans="9:9" x14ac:dyDescent="0.25">
      <c r="I576" s="10"/>
    </row>
    <row r="577" spans="9:9" x14ac:dyDescent="0.25">
      <c r="I577" s="10"/>
    </row>
    <row r="578" spans="9:9" x14ac:dyDescent="0.25">
      <c r="I578" s="10"/>
    </row>
    <row r="579" spans="9:9" x14ac:dyDescent="0.25">
      <c r="I579" s="10"/>
    </row>
    <row r="580" spans="9:9" x14ac:dyDescent="0.25">
      <c r="I580" s="10"/>
    </row>
    <row r="581" spans="9:9" x14ac:dyDescent="0.25">
      <c r="I581" s="10"/>
    </row>
    <row r="582" spans="9:9" x14ac:dyDescent="0.25">
      <c r="I582" s="10"/>
    </row>
    <row r="583" spans="9:9" x14ac:dyDescent="0.25">
      <c r="I583" s="10"/>
    </row>
    <row r="584" spans="9:9" x14ac:dyDescent="0.25">
      <c r="I584" s="10"/>
    </row>
    <row r="585" spans="9:9" x14ac:dyDescent="0.25">
      <c r="I585" s="10"/>
    </row>
    <row r="586" spans="9:9" x14ac:dyDescent="0.25">
      <c r="I586" s="10"/>
    </row>
    <row r="587" spans="9:9" x14ac:dyDescent="0.25">
      <c r="I587" s="10"/>
    </row>
    <row r="588" spans="9:9" x14ac:dyDescent="0.25">
      <c r="I588" s="10"/>
    </row>
    <row r="589" spans="9:9" x14ac:dyDescent="0.25">
      <c r="I589" s="10"/>
    </row>
    <row r="590" spans="9:9" x14ac:dyDescent="0.25">
      <c r="I590" s="10"/>
    </row>
    <row r="591" spans="9:9" x14ac:dyDescent="0.25">
      <c r="I591" s="10"/>
    </row>
    <row r="592" spans="9:9" x14ac:dyDescent="0.25">
      <c r="I592" s="10"/>
    </row>
    <row r="593" spans="9:9" x14ac:dyDescent="0.25">
      <c r="I593" s="10"/>
    </row>
    <row r="594" spans="9:9" x14ac:dyDescent="0.25">
      <c r="I594" s="10"/>
    </row>
    <row r="595" spans="9:9" x14ac:dyDescent="0.25">
      <c r="I595" s="10"/>
    </row>
    <row r="596" spans="9:9" x14ac:dyDescent="0.25">
      <c r="I596" s="10"/>
    </row>
    <row r="597" spans="9:9" x14ac:dyDescent="0.25">
      <c r="I597" s="10"/>
    </row>
    <row r="598" spans="9:9" x14ac:dyDescent="0.25">
      <c r="I598" s="10"/>
    </row>
    <row r="599" spans="9:9" x14ac:dyDescent="0.25">
      <c r="I599" s="10"/>
    </row>
    <row r="600" spans="9:9" x14ac:dyDescent="0.25">
      <c r="I600" s="10"/>
    </row>
    <row r="601" spans="9:9" x14ac:dyDescent="0.25">
      <c r="I601" s="10"/>
    </row>
    <row r="602" spans="9:9" x14ac:dyDescent="0.25">
      <c r="I602" s="10"/>
    </row>
    <row r="603" spans="9:9" x14ac:dyDescent="0.25">
      <c r="I603" s="10"/>
    </row>
    <row r="604" spans="9:9" x14ac:dyDescent="0.25">
      <c r="I604" s="10"/>
    </row>
    <row r="605" spans="9:9" x14ac:dyDescent="0.25">
      <c r="I605" s="10"/>
    </row>
    <row r="606" spans="9:9" x14ac:dyDescent="0.25">
      <c r="I606" s="10"/>
    </row>
    <row r="607" spans="9:9" x14ac:dyDescent="0.25">
      <c r="I607" s="10"/>
    </row>
    <row r="608" spans="9:9" x14ac:dyDescent="0.25">
      <c r="I608" s="10"/>
    </row>
    <row r="609" spans="9:9" x14ac:dyDescent="0.25">
      <c r="I609" s="10"/>
    </row>
    <row r="610" spans="9:9" x14ac:dyDescent="0.25">
      <c r="I610" s="10"/>
    </row>
    <row r="611" spans="9:9" x14ac:dyDescent="0.25">
      <c r="I611" s="10"/>
    </row>
    <row r="612" spans="9:9" x14ac:dyDescent="0.25">
      <c r="I612" s="10"/>
    </row>
    <row r="613" spans="9:9" x14ac:dyDescent="0.25">
      <c r="I613" s="10"/>
    </row>
    <row r="614" spans="9:9" x14ac:dyDescent="0.25">
      <c r="I614" s="10"/>
    </row>
    <row r="615" spans="9:9" x14ac:dyDescent="0.25">
      <c r="I615" s="10"/>
    </row>
    <row r="616" spans="9:9" x14ac:dyDescent="0.25">
      <c r="I616" s="10"/>
    </row>
    <row r="617" spans="9:9" x14ac:dyDescent="0.25">
      <c r="I617" s="10"/>
    </row>
    <row r="618" spans="9:9" x14ac:dyDescent="0.25">
      <c r="I618" s="10"/>
    </row>
    <row r="619" spans="9:9" x14ac:dyDescent="0.25">
      <c r="I619" s="10"/>
    </row>
    <row r="620" spans="9:9" x14ac:dyDescent="0.25">
      <c r="I620" s="10"/>
    </row>
    <row r="621" spans="9:9" x14ac:dyDescent="0.25">
      <c r="I621" s="10"/>
    </row>
    <row r="622" spans="9:9" x14ac:dyDescent="0.25">
      <c r="I622" s="10"/>
    </row>
    <row r="623" spans="9:9" x14ac:dyDescent="0.25">
      <c r="I623" s="10"/>
    </row>
    <row r="624" spans="9:9" x14ac:dyDescent="0.25">
      <c r="I624" s="10"/>
    </row>
    <row r="625" spans="9:9" x14ac:dyDescent="0.25">
      <c r="I625" s="10"/>
    </row>
    <row r="626" spans="9:9" x14ac:dyDescent="0.25">
      <c r="I626" s="10"/>
    </row>
    <row r="627" spans="9:9" x14ac:dyDescent="0.25">
      <c r="I627" s="10"/>
    </row>
    <row r="628" spans="9:9" x14ac:dyDescent="0.25">
      <c r="I628" s="10"/>
    </row>
    <row r="629" spans="9:9" x14ac:dyDescent="0.25">
      <c r="I629" s="10"/>
    </row>
    <row r="630" spans="9:9" x14ac:dyDescent="0.25">
      <c r="I630" s="10"/>
    </row>
    <row r="631" spans="9:9" x14ac:dyDescent="0.25">
      <c r="I631" s="10"/>
    </row>
    <row r="632" spans="9:9" x14ac:dyDescent="0.25">
      <c r="I632" s="10"/>
    </row>
    <row r="633" spans="9:9" x14ac:dyDescent="0.25">
      <c r="I633" s="10"/>
    </row>
    <row r="634" spans="9:9" x14ac:dyDescent="0.25">
      <c r="I634" s="10"/>
    </row>
    <row r="635" spans="9:9" x14ac:dyDescent="0.25">
      <c r="I635" s="10"/>
    </row>
    <row r="636" spans="9:9" x14ac:dyDescent="0.25">
      <c r="I636" s="10"/>
    </row>
    <row r="637" spans="9:9" x14ac:dyDescent="0.25">
      <c r="I637" s="10"/>
    </row>
    <row r="638" spans="9:9" x14ac:dyDescent="0.25">
      <c r="I638" s="10"/>
    </row>
    <row r="639" spans="9:9" x14ac:dyDescent="0.25">
      <c r="I639" s="10"/>
    </row>
    <row r="640" spans="9:9" x14ac:dyDescent="0.25">
      <c r="I640" s="10"/>
    </row>
    <row r="641" spans="9:9" x14ac:dyDescent="0.25">
      <c r="I641" s="10"/>
    </row>
    <row r="642" spans="9:9" x14ac:dyDescent="0.25">
      <c r="I642" s="10"/>
    </row>
    <row r="643" spans="9:9" x14ac:dyDescent="0.25">
      <c r="I643" s="10"/>
    </row>
    <row r="644" spans="9:9" x14ac:dyDescent="0.25">
      <c r="I644" s="10"/>
    </row>
    <row r="645" spans="9:9" x14ac:dyDescent="0.25">
      <c r="I645" s="10"/>
    </row>
    <row r="646" spans="9:9" x14ac:dyDescent="0.25">
      <c r="I646" s="10"/>
    </row>
    <row r="647" spans="9:9" x14ac:dyDescent="0.25">
      <c r="I647" s="10"/>
    </row>
    <row r="648" spans="9:9" x14ac:dyDescent="0.25">
      <c r="I648" s="10"/>
    </row>
    <row r="649" spans="9:9" x14ac:dyDescent="0.25">
      <c r="I649" s="10"/>
    </row>
    <row r="650" spans="9:9" x14ac:dyDescent="0.25">
      <c r="I650" s="10"/>
    </row>
    <row r="651" spans="9:9" x14ac:dyDescent="0.25">
      <c r="I651" s="10"/>
    </row>
    <row r="652" spans="9:9" x14ac:dyDescent="0.25">
      <c r="I652" s="10"/>
    </row>
    <row r="653" spans="9:9" x14ac:dyDescent="0.25">
      <c r="I653" s="10"/>
    </row>
    <row r="654" spans="9:9" x14ac:dyDescent="0.25">
      <c r="I654" s="10"/>
    </row>
    <row r="655" spans="9:9" x14ac:dyDescent="0.25">
      <c r="I655" s="10"/>
    </row>
    <row r="656" spans="9:9" x14ac:dyDescent="0.25">
      <c r="I656" s="10"/>
    </row>
    <row r="657" spans="9:9" x14ac:dyDescent="0.25">
      <c r="I657" s="10"/>
    </row>
    <row r="658" spans="9:9" x14ac:dyDescent="0.25">
      <c r="I658" s="10"/>
    </row>
    <row r="659" spans="9:9" x14ac:dyDescent="0.25">
      <c r="I659" s="10"/>
    </row>
    <row r="660" spans="9:9" x14ac:dyDescent="0.25">
      <c r="I660" s="10"/>
    </row>
    <row r="661" spans="9:9" x14ac:dyDescent="0.25">
      <c r="I661" s="10"/>
    </row>
    <row r="662" spans="9:9" x14ac:dyDescent="0.25">
      <c r="I662" s="10"/>
    </row>
    <row r="663" spans="9:9" x14ac:dyDescent="0.25">
      <c r="I663" s="10"/>
    </row>
    <row r="664" spans="9:9" x14ac:dyDescent="0.25">
      <c r="I664" s="10"/>
    </row>
    <row r="665" spans="9:9" x14ac:dyDescent="0.25">
      <c r="I665" s="10"/>
    </row>
    <row r="666" spans="9:9" x14ac:dyDescent="0.25">
      <c r="I666" s="10"/>
    </row>
    <row r="667" spans="9:9" x14ac:dyDescent="0.25">
      <c r="I667" s="10"/>
    </row>
    <row r="668" spans="9:9" x14ac:dyDescent="0.25">
      <c r="I668" s="10"/>
    </row>
    <row r="669" spans="9:9" x14ac:dyDescent="0.25">
      <c r="I669" s="10"/>
    </row>
    <row r="670" spans="9:9" x14ac:dyDescent="0.25">
      <c r="I670" s="10"/>
    </row>
    <row r="671" spans="9:9" x14ac:dyDescent="0.25">
      <c r="I671" s="10"/>
    </row>
    <row r="672" spans="9:9" x14ac:dyDescent="0.25">
      <c r="I672" s="10"/>
    </row>
    <row r="673" spans="9:9" x14ac:dyDescent="0.25">
      <c r="I673" s="10"/>
    </row>
    <row r="674" spans="9:9" x14ac:dyDescent="0.25">
      <c r="I674" s="10"/>
    </row>
    <row r="675" spans="9:9" x14ac:dyDescent="0.25">
      <c r="I675" s="10"/>
    </row>
    <row r="676" spans="9:9" x14ac:dyDescent="0.25">
      <c r="I676" s="10"/>
    </row>
    <row r="677" spans="9:9" x14ac:dyDescent="0.25">
      <c r="I677" s="10"/>
    </row>
    <row r="678" spans="9:9" x14ac:dyDescent="0.25">
      <c r="I678" s="10"/>
    </row>
    <row r="679" spans="9:9" x14ac:dyDescent="0.25">
      <c r="I679" s="10"/>
    </row>
    <row r="680" spans="9:9" x14ac:dyDescent="0.25">
      <c r="I680" s="10"/>
    </row>
    <row r="681" spans="9:9" x14ac:dyDescent="0.25">
      <c r="I681" s="10"/>
    </row>
    <row r="682" spans="9:9" x14ac:dyDescent="0.25">
      <c r="I682" s="10"/>
    </row>
    <row r="683" spans="9:9" x14ac:dyDescent="0.25">
      <c r="I683" s="10"/>
    </row>
    <row r="684" spans="9:9" x14ac:dyDescent="0.25">
      <c r="I684" s="10"/>
    </row>
    <row r="685" spans="9:9" x14ac:dyDescent="0.25">
      <c r="I685" s="10"/>
    </row>
    <row r="686" spans="9:9" x14ac:dyDescent="0.25">
      <c r="I686" s="10"/>
    </row>
    <row r="687" spans="9:9" x14ac:dyDescent="0.25">
      <c r="I687" s="10"/>
    </row>
    <row r="688" spans="9:9" x14ac:dyDescent="0.25">
      <c r="I688" s="10"/>
    </row>
    <row r="689" spans="9:9" x14ac:dyDescent="0.25">
      <c r="I689" s="10"/>
    </row>
    <row r="690" spans="9:9" x14ac:dyDescent="0.25">
      <c r="I690" s="10"/>
    </row>
    <row r="691" spans="9:9" x14ac:dyDescent="0.25">
      <c r="I691" s="10"/>
    </row>
    <row r="692" spans="9:9" x14ac:dyDescent="0.25">
      <c r="I692" s="10"/>
    </row>
    <row r="693" spans="9:9" x14ac:dyDescent="0.25">
      <c r="I693" s="10"/>
    </row>
    <row r="694" spans="9:9" x14ac:dyDescent="0.25">
      <c r="I694" s="10"/>
    </row>
    <row r="695" spans="9:9" x14ac:dyDescent="0.25">
      <c r="I695" s="10"/>
    </row>
    <row r="696" spans="9:9" x14ac:dyDescent="0.25">
      <c r="I696" s="10"/>
    </row>
    <row r="697" spans="9:9" x14ac:dyDescent="0.25">
      <c r="I697" s="10"/>
    </row>
    <row r="698" spans="9:9" x14ac:dyDescent="0.25">
      <c r="I698" s="10"/>
    </row>
    <row r="699" spans="9:9" x14ac:dyDescent="0.25">
      <c r="I699" s="10"/>
    </row>
    <row r="700" spans="9:9" x14ac:dyDescent="0.25">
      <c r="I700" s="10"/>
    </row>
    <row r="701" spans="9:9" x14ac:dyDescent="0.25">
      <c r="I701" s="10"/>
    </row>
    <row r="702" spans="9:9" x14ac:dyDescent="0.25">
      <c r="I702" s="10"/>
    </row>
    <row r="703" spans="9:9" x14ac:dyDescent="0.25">
      <c r="I703" s="10"/>
    </row>
    <row r="704" spans="9:9" x14ac:dyDescent="0.25">
      <c r="I704" s="10"/>
    </row>
    <row r="705" spans="9:9" x14ac:dyDescent="0.25">
      <c r="I705" s="10"/>
    </row>
    <row r="706" spans="9:9" x14ac:dyDescent="0.25">
      <c r="I706" s="10"/>
    </row>
    <row r="707" spans="9:9" x14ac:dyDescent="0.25">
      <c r="I707" s="10"/>
    </row>
    <row r="708" spans="9:9" x14ac:dyDescent="0.25">
      <c r="I708" s="10"/>
    </row>
    <row r="709" spans="9:9" x14ac:dyDescent="0.25">
      <c r="I709" s="10"/>
    </row>
    <row r="710" spans="9:9" x14ac:dyDescent="0.25">
      <c r="I710" s="10"/>
    </row>
    <row r="711" spans="9:9" x14ac:dyDescent="0.25">
      <c r="I711" s="10"/>
    </row>
    <row r="712" spans="9:9" x14ac:dyDescent="0.25">
      <c r="I712" s="10"/>
    </row>
    <row r="713" spans="9:9" x14ac:dyDescent="0.25">
      <c r="I713" s="10"/>
    </row>
    <row r="714" spans="9:9" x14ac:dyDescent="0.25">
      <c r="I714" s="10"/>
    </row>
    <row r="715" spans="9:9" x14ac:dyDescent="0.25">
      <c r="I715" s="10"/>
    </row>
    <row r="716" spans="9:9" x14ac:dyDescent="0.25">
      <c r="I716" s="10"/>
    </row>
    <row r="717" spans="9:9" x14ac:dyDescent="0.25">
      <c r="I717" s="10"/>
    </row>
    <row r="718" spans="9:9" x14ac:dyDescent="0.25">
      <c r="I718" s="10"/>
    </row>
    <row r="719" spans="9:9" x14ac:dyDescent="0.25">
      <c r="I719" s="10"/>
    </row>
    <row r="720" spans="9:9" x14ac:dyDescent="0.25">
      <c r="I720" s="10"/>
    </row>
    <row r="721" spans="9:9" x14ac:dyDescent="0.25">
      <c r="I721" s="10"/>
    </row>
    <row r="722" spans="9:9" x14ac:dyDescent="0.25">
      <c r="I722" s="10"/>
    </row>
    <row r="723" spans="9:9" x14ac:dyDescent="0.25">
      <c r="I723" s="10"/>
    </row>
    <row r="724" spans="9:9" x14ac:dyDescent="0.25">
      <c r="I724" s="10"/>
    </row>
    <row r="725" spans="9:9" x14ac:dyDescent="0.25">
      <c r="I725" s="10"/>
    </row>
    <row r="726" spans="9:9" x14ac:dyDescent="0.25">
      <c r="I726" s="10"/>
    </row>
    <row r="727" spans="9:9" x14ac:dyDescent="0.25">
      <c r="I727" s="10"/>
    </row>
    <row r="728" spans="9:9" x14ac:dyDescent="0.25">
      <c r="I728" s="10"/>
    </row>
    <row r="729" spans="9:9" x14ac:dyDescent="0.25">
      <c r="I729" s="10"/>
    </row>
    <row r="730" spans="9:9" x14ac:dyDescent="0.25">
      <c r="I730" s="10"/>
    </row>
    <row r="731" spans="9:9" x14ac:dyDescent="0.25">
      <c r="I731" s="10"/>
    </row>
    <row r="732" spans="9:9" x14ac:dyDescent="0.25">
      <c r="I732" s="10"/>
    </row>
    <row r="733" spans="9:9" x14ac:dyDescent="0.25">
      <c r="I733" s="10"/>
    </row>
    <row r="734" spans="9:9" x14ac:dyDescent="0.25">
      <c r="I734" s="10"/>
    </row>
    <row r="735" spans="9:9" x14ac:dyDescent="0.25">
      <c r="I735" s="10"/>
    </row>
    <row r="736" spans="9:9" x14ac:dyDescent="0.25">
      <c r="I736" s="10"/>
    </row>
    <row r="737" spans="9:9" x14ac:dyDescent="0.25">
      <c r="I737" s="10"/>
    </row>
    <row r="738" spans="9:9" x14ac:dyDescent="0.25">
      <c r="I738" s="10"/>
    </row>
    <row r="739" spans="9:9" x14ac:dyDescent="0.25">
      <c r="I739" s="10"/>
    </row>
    <row r="740" spans="9:9" x14ac:dyDescent="0.25">
      <c r="I740" s="10"/>
    </row>
    <row r="741" spans="9:9" x14ac:dyDescent="0.25">
      <c r="I741" s="10"/>
    </row>
    <row r="742" spans="9:9" x14ac:dyDescent="0.25">
      <c r="I742" s="10"/>
    </row>
    <row r="743" spans="9:9" x14ac:dyDescent="0.25">
      <c r="I743" s="10"/>
    </row>
    <row r="744" spans="9:9" x14ac:dyDescent="0.25">
      <c r="I744" s="10"/>
    </row>
    <row r="745" spans="9:9" x14ac:dyDescent="0.25">
      <c r="I745" s="10"/>
    </row>
    <row r="746" spans="9:9" x14ac:dyDescent="0.25">
      <c r="I746" s="10"/>
    </row>
    <row r="747" spans="9:9" x14ac:dyDescent="0.25">
      <c r="I747" s="10"/>
    </row>
    <row r="748" spans="9:9" x14ac:dyDescent="0.25">
      <c r="I748" s="10"/>
    </row>
    <row r="749" spans="9:9" x14ac:dyDescent="0.25">
      <c r="I749" s="10"/>
    </row>
    <row r="750" spans="9:9" x14ac:dyDescent="0.25">
      <c r="I750" s="10"/>
    </row>
    <row r="751" spans="9:9" x14ac:dyDescent="0.25">
      <c r="I751" s="10"/>
    </row>
    <row r="752" spans="9:9" x14ac:dyDescent="0.25">
      <c r="I752" s="10"/>
    </row>
    <row r="753" spans="9:9" x14ac:dyDescent="0.25">
      <c r="I753" s="10"/>
    </row>
    <row r="754" spans="9:9" x14ac:dyDescent="0.25">
      <c r="I754" s="10"/>
    </row>
    <row r="755" spans="9:9" x14ac:dyDescent="0.25">
      <c r="I755" s="10"/>
    </row>
    <row r="756" spans="9:9" x14ac:dyDescent="0.25">
      <c r="I756" s="10"/>
    </row>
    <row r="757" spans="9:9" x14ac:dyDescent="0.25">
      <c r="I757" s="10"/>
    </row>
    <row r="758" spans="9:9" x14ac:dyDescent="0.25">
      <c r="I758" s="10"/>
    </row>
    <row r="759" spans="9:9" x14ac:dyDescent="0.25">
      <c r="I759" s="10"/>
    </row>
    <row r="760" spans="9:9" x14ac:dyDescent="0.25">
      <c r="I760" s="10"/>
    </row>
    <row r="761" spans="9:9" x14ac:dyDescent="0.25">
      <c r="I761" s="10"/>
    </row>
    <row r="762" spans="9:9" x14ac:dyDescent="0.25">
      <c r="I762" s="10"/>
    </row>
    <row r="763" spans="9:9" x14ac:dyDescent="0.25">
      <c r="I763" s="10"/>
    </row>
  </sheetData>
  <mergeCells count="154">
    <mergeCell ref="F2:G2"/>
    <mergeCell ref="A3:P3"/>
    <mergeCell ref="A5:A7"/>
    <mergeCell ref="B5:B7"/>
    <mergeCell ref="C5:C7"/>
    <mergeCell ref="D5:H5"/>
    <mergeCell ref="I5:I7"/>
    <mergeCell ref="J5:J7"/>
    <mergeCell ref="K5:O5"/>
    <mergeCell ref="P5:P7"/>
    <mergeCell ref="M6:M7"/>
    <mergeCell ref="N6:O6"/>
    <mergeCell ref="A63:A67"/>
    <mergeCell ref="A8:P8"/>
    <mergeCell ref="A9:I10"/>
    <mergeCell ref="A11:P11"/>
    <mergeCell ref="A12:P12"/>
    <mergeCell ref="D6:D7"/>
    <mergeCell ref="E6:E7"/>
    <mergeCell ref="F6:F7"/>
    <mergeCell ref="G6:H6"/>
    <mergeCell ref="K6:K7"/>
    <mergeCell ref="L6:L7"/>
    <mergeCell ref="A58:A62"/>
    <mergeCell ref="B58:B62"/>
    <mergeCell ref="I58:I62"/>
    <mergeCell ref="A53:A57"/>
    <mergeCell ref="B53:B57"/>
    <mergeCell ref="I53:I57"/>
    <mergeCell ref="A13:P13"/>
    <mergeCell ref="A14:A18"/>
    <mergeCell ref="I14:I18"/>
    <mergeCell ref="A19:A24"/>
    <mergeCell ref="I19:I24"/>
    <mergeCell ref="C23:C24"/>
    <mergeCell ref="D23:D24"/>
    <mergeCell ref="E23:E24"/>
    <mergeCell ref="B14:B18"/>
    <mergeCell ref="B19:B24"/>
    <mergeCell ref="F23:F24"/>
    <mergeCell ref="G23:G24"/>
    <mergeCell ref="H23:H24"/>
    <mergeCell ref="B63:B67"/>
    <mergeCell ref="I63:I67"/>
    <mergeCell ref="J63:J67"/>
    <mergeCell ref="A50:P50"/>
    <mergeCell ref="A51:P51"/>
    <mergeCell ref="A52:P52"/>
    <mergeCell ref="A40:A44"/>
    <mergeCell ref="I40:I44"/>
    <mergeCell ref="A45:A49"/>
    <mergeCell ref="I45:I49"/>
    <mergeCell ref="B30:B34"/>
    <mergeCell ref="I25:I29"/>
    <mergeCell ref="I30:I34"/>
    <mergeCell ref="I35:I39"/>
    <mergeCell ref="J25:J29"/>
    <mergeCell ref="J30:J34"/>
    <mergeCell ref="J35:J39"/>
    <mergeCell ref="P25:P29"/>
    <mergeCell ref="B68:B72"/>
    <mergeCell ref="I68:I72"/>
    <mergeCell ref="J68:J72"/>
    <mergeCell ref="K68:K72"/>
    <mergeCell ref="L68:L72"/>
    <mergeCell ref="M68:M72"/>
    <mergeCell ref="A109:A113"/>
    <mergeCell ref="A73:A78"/>
    <mergeCell ref="B73:B78"/>
    <mergeCell ref="I73:I78"/>
    <mergeCell ref="J73:J75"/>
    <mergeCell ref="K73:K75"/>
    <mergeCell ref="L73:L75"/>
    <mergeCell ref="M73:M75"/>
    <mergeCell ref="C77:C78"/>
    <mergeCell ref="D77:D78"/>
    <mergeCell ref="E77:E78"/>
    <mergeCell ref="F77:F78"/>
    <mergeCell ref="G77:G78"/>
    <mergeCell ref="H77:H78"/>
    <mergeCell ref="J77:J78"/>
    <mergeCell ref="K77:K78"/>
    <mergeCell ref="L77:L78"/>
    <mergeCell ref="M77:M78"/>
    <mergeCell ref="A124:A128"/>
    <mergeCell ref="P35:P39"/>
    <mergeCell ref="O25:O29"/>
    <mergeCell ref="K30:K34"/>
    <mergeCell ref="L30:L34"/>
    <mergeCell ref="M30:M34"/>
    <mergeCell ref="N30:N34"/>
    <mergeCell ref="O30:O34"/>
    <mergeCell ref="K25:K29"/>
    <mergeCell ref="L25:L29"/>
    <mergeCell ref="M25:M29"/>
    <mergeCell ref="N25:N29"/>
    <mergeCell ref="K35:K39"/>
    <mergeCell ref="L35:L39"/>
    <mergeCell ref="M35:M39"/>
    <mergeCell ref="N35:N39"/>
    <mergeCell ref="O35:O39"/>
    <mergeCell ref="A35:A39"/>
    <mergeCell ref="B35:B39"/>
    <mergeCell ref="A25:A29"/>
    <mergeCell ref="B25:B29"/>
    <mergeCell ref="A30:A34"/>
    <mergeCell ref="A114:A118"/>
    <mergeCell ref="P79:P83"/>
    <mergeCell ref="J53:J57"/>
    <mergeCell ref="K53:K57"/>
    <mergeCell ref="L53:L57"/>
    <mergeCell ref="M53:M57"/>
    <mergeCell ref="N53:N57"/>
    <mergeCell ref="O53:O57"/>
    <mergeCell ref="P53:P57"/>
    <mergeCell ref="P30:P34"/>
    <mergeCell ref="A119:A123"/>
    <mergeCell ref="A84:A88"/>
    <mergeCell ref="A89:A93"/>
    <mergeCell ref="A94:A98"/>
    <mergeCell ref="A99:A103"/>
    <mergeCell ref="A79:A83"/>
    <mergeCell ref="B79:B83"/>
    <mergeCell ref="I79:I83"/>
    <mergeCell ref="J79:J83"/>
    <mergeCell ref="K79:K83"/>
    <mergeCell ref="L79:L83"/>
    <mergeCell ref="M79:M83"/>
    <mergeCell ref="N79:N83"/>
    <mergeCell ref="O79:O83"/>
    <mergeCell ref="A104:A108"/>
    <mergeCell ref="A68:A72"/>
    <mergeCell ref="N77:N78"/>
    <mergeCell ref="O77:O78"/>
    <mergeCell ref="P77:P78"/>
    <mergeCell ref="J58:J61"/>
    <mergeCell ref="K58:K61"/>
    <mergeCell ref="L58:L61"/>
    <mergeCell ref="M58:M61"/>
    <mergeCell ref="N58:N61"/>
    <mergeCell ref="O58:O61"/>
    <mergeCell ref="P58:P61"/>
    <mergeCell ref="K63:K67"/>
    <mergeCell ref="L63:L67"/>
    <mergeCell ref="M63:M67"/>
    <mergeCell ref="N63:N67"/>
    <mergeCell ref="O63:O67"/>
    <mergeCell ref="P73:P75"/>
    <mergeCell ref="N73:N75"/>
    <mergeCell ref="O73:O75"/>
    <mergeCell ref="P63:P67"/>
    <mergeCell ref="P68:P72"/>
    <mergeCell ref="N68:N72"/>
    <mergeCell ref="O68:O72"/>
  </mergeCells>
  <printOptions horizontalCentered="1"/>
  <pageMargins left="0.59055118110236227" right="0.59055118110236227" top="0.9055118110236221" bottom="0.59055118110236227" header="0.31496062992125984" footer="0.31496062992125984"/>
  <pageSetup paperSize="8" scale="65" fitToHeight="0" orientation="landscape" horizontalDpi="4294967293" r:id="rId1"/>
  <headerFooter>
    <oddHeader>&amp;C&amp;P</oddHeader>
  </headerFooter>
  <rowBreaks count="5" manualBreakCount="5">
    <brk id="15" max="15" man="1"/>
    <brk id="57" max="15" man="1"/>
    <brk id="67" max="15" man="1"/>
    <brk id="93" max="15" man="1"/>
    <brk id="11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9"/>
  <sheetViews>
    <sheetView topLeftCell="A39" zoomScaleNormal="100" workbookViewId="0">
      <selection activeCell="F39" sqref="F39"/>
    </sheetView>
  </sheetViews>
  <sheetFormatPr defaultColWidth="9.140625" defaultRowHeight="15.75" x14ac:dyDescent="0.25"/>
  <cols>
    <col min="1" max="1" width="66.42578125" style="25" customWidth="1"/>
    <col min="2" max="2" width="19.28515625" style="25" customWidth="1"/>
    <col min="3" max="3" width="55.28515625" style="25" customWidth="1"/>
    <col min="4" max="4" width="27.5703125" style="25" customWidth="1"/>
    <col min="5" max="5" width="10.85546875" style="25" customWidth="1"/>
    <col min="6" max="6" width="36.5703125" style="1" customWidth="1"/>
    <col min="7" max="16384" width="9.140625" style="1"/>
  </cols>
  <sheetData>
    <row r="2" spans="1:6" ht="30.75" customHeight="1" x14ac:dyDescent="0.25">
      <c r="A2" s="402" t="s">
        <v>310</v>
      </c>
      <c r="B2" s="403"/>
      <c r="C2" s="403"/>
      <c r="D2" s="403"/>
      <c r="E2" s="403"/>
    </row>
    <row r="4" spans="1:6" s="60" customFormat="1" x14ac:dyDescent="0.25">
      <c r="A4" s="404" t="s">
        <v>82</v>
      </c>
      <c r="B4" s="404" t="s">
        <v>39</v>
      </c>
      <c r="C4" s="405" t="s">
        <v>83</v>
      </c>
      <c r="D4" s="400" t="s">
        <v>84</v>
      </c>
      <c r="E4" s="400"/>
      <c r="F4" s="397" t="s">
        <v>371</v>
      </c>
    </row>
    <row r="5" spans="1:6" s="60" customFormat="1" x14ac:dyDescent="0.25">
      <c r="A5" s="401"/>
      <c r="B5" s="401"/>
      <c r="C5" s="401"/>
      <c r="D5" s="400" t="s">
        <v>311</v>
      </c>
      <c r="E5" s="401"/>
      <c r="F5" s="398"/>
    </row>
    <row r="6" spans="1:6" s="60" customFormat="1" ht="31.5" x14ac:dyDescent="0.25">
      <c r="A6" s="401"/>
      <c r="B6" s="401"/>
      <c r="C6" s="401"/>
      <c r="D6" s="223" t="s">
        <v>85</v>
      </c>
      <c r="E6" s="223" t="s">
        <v>86</v>
      </c>
      <c r="F6" s="399"/>
    </row>
    <row r="7" spans="1:6" s="60" customFormat="1" ht="15.6" x14ac:dyDescent="0.3">
      <c r="A7" s="222">
        <v>1</v>
      </c>
      <c r="B7" s="222">
        <v>2</v>
      </c>
      <c r="C7" s="28">
        <v>10</v>
      </c>
      <c r="D7" s="222">
        <v>11</v>
      </c>
      <c r="E7" s="222">
        <v>12</v>
      </c>
      <c r="F7" s="254">
        <v>13</v>
      </c>
    </row>
    <row r="8" spans="1:6" s="61" customFormat="1" ht="51" customHeight="1" x14ac:dyDescent="0.2">
      <c r="A8" s="406" t="s">
        <v>87</v>
      </c>
      <c r="B8" s="407"/>
      <c r="C8" s="407"/>
      <c r="D8" s="407"/>
      <c r="E8" s="407"/>
      <c r="F8" s="408"/>
    </row>
    <row r="9" spans="1:6" s="15" customFormat="1" ht="249" customHeight="1" x14ac:dyDescent="0.25">
      <c r="A9" s="29" t="s">
        <v>88</v>
      </c>
      <c r="B9" s="193" t="s">
        <v>36</v>
      </c>
      <c r="C9" s="222" t="s">
        <v>90</v>
      </c>
      <c r="D9" s="31" t="s">
        <v>421</v>
      </c>
      <c r="E9" s="273">
        <v>99.8</v>
      </c>
      <c r="F9" s="17" t="s">
        <v>404</v>
      </c>
    </row>
    <row r="10" spans="1:6" s="15" customFormat="1" ht="334.5" customHeight="1" x14ac:dyDescent="0.25">
      <c r="A10" s="409" t="s">
        <v>92</v>
      </c>
      <c r="B10" s="410" t="s">
        <v>36</v>
      </c>
      <c r="C10" s="410" t="s">
        <v>93</v>
      </c>
      <c r="D10" s="411" t="s">
        <v>422</v>
      </c>
      <c r="E10" s="412">
        <v>90.7</v>
      </c>
      <c r="F10" s="377" t="s">
        <v>427</v>
      </c>
    </row>
    <row r="11" spans="1:6" s="15" customFormat="1" ht="13.5" customHeight="1" x14ac:dyDescent="0.25">
      <c r="A11" s="409"/>
      <c r="B11" s="410"/>
      <c r="C11" s="410"/>
      <c r="D11" s="411"/>
      <c r="E11" s="412"/>
      <c r="F11" s="377"/>
    </row>
    <row r="12" spans="1:6" s="61" customFormat="1" ht="27.75" customHeight="1" x14ac:dyDescent="0.2">
      <c r="A12" s="409"/>
      <c r="B12" s="410"/>
      <c r="C12" s="410"/>
      <c r="D12" s="411"/>
      <c r="E12" s="412"/>
      <c r="F12" s="377"/>
    </row>
    <row r="13" spans="1:6" s="61" customFormat="1" ht="31.5" customHeight="1" x14ac:dyDescent="0.2">
      <c r="A13" s="415" t="s">
        <v>430</v>
      </c>
      <c r="B13" s="416"/>
      <c r="C13" s="416"/>
      <c r="D13" s="416"/>
      <c r="E13" s="416"/>
      <c r="F13" s="417"/>
    </row>
    <row r="14" spans="1:6" s="15" customFormat="1" ht="31.5" customHeight="1" x14ac:dyDescent="0.25">
      <c r="A14" s="415" t="s">
        <v>96</v>
      </c>
      <c r="B14" s="416"/>
      <c r="C14" s="416"/>
      <c r="D14" s="416"/>
      <c r="E14" s="416"/>
      <c r="F14" s="417"/>
    </row>
    <row r="15" spans="1:6" s="15" customFormat="1" x14ac:dyDescent="0.25">
      <c r="A15" s="418" t="s">
        <v>429</v>
      </c>
      <c r="B15" s="419"/>
      <c r="C15" s="419"/>
      <c r="D15" s="419"/>
      <c r="E15" s="419"/>
      <c r="F15" s="420"/>
    </row>
    <row r="16" spans="1:6" s="15" customFormat="1" ht="245.25" customHeight="1" x14ac:dyDescent="0.25">
      <c r="A16" s="36" t="s">
        <v>99</v>
      </c>
      <c r="B16" s="193" t="s">
        <v>36</v>
      </c>
      <c r="C16" s="193" t="s">
        <v>100</v>
      </c>
      <c r="D16" s="37" t="s">
        <v>349</v>
      </c>
      <c r="E16" s="257">
        <v>1.58</v>
      </c>
      <c r="F16" s="233" t="s">
        <v>372</v>
      </c>
    </row>
    <row r="17" spans="1:9" s="15" customFormat="1" ht="174.75" customHeight="1" x14ac:dyDescent="0.25">
      <c r="A17" s="29" t="s">
        <v>102</v>
      </c>
      <c r="B17" s="193" t="s">
        <v>36</v>
      </c>
      <c r="C17" s="193" t="s">
        <v>103</v>
      </c>
      <c r="D17" s="37" t="s">
        <v>425</v>
      </c>
      <c r="E17" s="257">
        <v>0.33</v>
      </c>
      <c r="F17" s="233" t="s">
        <v>423</v>
      </c>
    </row>
    <row r="18" spans="1:9" ht="165" x14ac:dyDescent="0.25">
      <c r="A18" s="29" t="s">
        <v>105</v>
      </c>
      <c r="B18" s="193" t="s">
        <v>36</v>
      </c>
      <c r="C18" s="222" t="s">
        <v>106</v>
      </c>
      <c r="D18" s="37" t="s">
        <v>351</v>
      </c>
      <c r="E18" s="257">
        <v>1.58</v>
      </c>
      <c r="F18" s="233" t="s">
        <v>373</v>
      </c>
    </row>
    <row r="19" spans="1:9" s="15" customFormat="1" ht="128.25" customHeight="1" x14ac:dyDescent="0.25">
      <c r="A19" s="36" t="s">
        <v>108</v>
      </c>
      <c r="B19" s="193" t="s">
        <v>36</v>
      </c>
      <c r="C19" s="222" t="s">
        <v>109</v>
      </c>
      <c r="D19" s="37" t="s">
        <v>352</v>
      </c>
      <c r="E19" s="262">
        <v>3.0000000000000001E-3</v>
      </c>
      <c r="F19" s="231" t="s">
        <v>374</v>
      </c>
    </row>
    <row r="20" spans="1:9" s="15" customFormat="1" ht="110.25" x14ac:dyDescent="0.25">
      <c r="A20" s="36" t="s">
        <v>111</v>
      </c>
      <c r="B20" s="193" t="s">
        <v>36</v>
      </c>
      <c r="C20" s="222" t="s">
        <v>112</v>
      </c>
      <c r="D20" s="41" t="s">
        <v>353</v>
      </c>
      <c r="E20" s="262">
        <v>8.9999999999999993E-3</v>
      </c>
      <c r="F20" s="233" t="s">
        <v>406</v>
      </c>
    </row>
    <row r="21" spans="1:9" s="15" customFormat="1" ht="89.45" customHeight="1" x14ac:dyDescent="0.25">
      <c r="A21" s="36" t="s">
        <v>114</v>
      </c>
      <c r="B21" s="193" t="s">
        <v>36</v>
      </c>
      <c r="C21" s="222" t="s">
        <v>115</v>
      </c>
      <c r="D21" s="37" t="s">
        <v>350</v>
      </c>
      <c r="E21" s="263">
        <v>99.8</v>
      </c>
      <c r="F21" s="233" t="s">
        <v>375</v>
      </c>
    </row>
    <row r="22" spans="1:9" s="15" customFormat="1" ht="90" x14ac:dyDescent="0.25">
      <c r="A22" s="29" t="s">
        <v>11</v>
      </c>
      <c r="B22" s="193" t="s">
        <v>36</v>
      </c>
      <c r="C22" s="222" t="s">
        <v>117</v>
      </c>
      <c r="D22" s="37" t="s">
        <v>355</v>
      </c>
      <c r="E22" s="263">
        <v>92.6</v>
      </c>
      <c r="F22" s="233" t="s">
        <v>376</v>
      </c>
    </row>
    <row r="23" spans="1:9" s="63" customFormat="1" ht="131.25" customHeight="1" x14ac:dyDescent="0.2">
      <c r="A23" s="29" t="s">
        <v>12</v>
      </c>
      <c r="B23" s="193" t="s">
        <v>36</v>
      </c>
      <c r="C23" s="222" t="s">
        <v>119</v>
      </c>
      <c r="D23" s="37" t="s">
        <v>356</v>
      </c>
      <c r="E23" s="263">
        <v>0.1</v>
      </c>
      <c r="F23" s="233" t="s">
        <v>377</v>
      </c>
    </row>
    <row r="24" spans="1:9" s="15" customFormat="1" ht="120" x14ac:dyDescent="0.25">
      <c r="A24" s="29" t="s">
        <v>121</v>
      </c>
      <c r="B24" s="193" t="s">
        <v>36</v>
      </c>
      <c r="C24" s="222" t="s">
        <v>122</v>
      </c>
      <c r="D24" s="195" t="s">
        <v>357</v>
      </c>
      <c r="E24" s="253" t="s">
        <v>358</v>
      </c>
      <c r="F24" s="233" t="s">
        <v>378</v>
      </c>
    </row>
    <row r="25" spans="1:9" s="15" customFormat="1" ht="63" x14ac:dyDescent="0.25">
      <c r="A25" s="29" t="s">
        <v>14</v>
      </c>
      <c r="B25" s="193" t="s">
        <v>36</v>
      </c>
      <c r="C25" s="222" t="s">
        <v>124</v>
      </c>
      <c r="D25" s="195" t="s">
        <v>359</v>
      </c>
      <c r="E25" s="253">
        <v>100</v>
      </c>
      <c r="F25" s="233" t="s">
        <v>379</v>
      </c>
    </row>
    <row r="26" spans="1:9" s="15" customFormat="1" ht="102.75" customHeight="1" x14ac:dyDescent="0.25">
      <c r="A26" s="29" t="s">
        <v>126</v>
      </c>
      <c r="B26" s="193" t="s">
        <v>36</v>
      </c>
      <c r="C26" s="222" t="s">
        <v>127</v>
      </c>
      <c r="D26" s="225" t="s">
        <v>360</v>
      </c>
      <c r="E26" s="253">
        <v>0.65</v>
      </c>
      <c r="F26" s="233" t="s">
        <v>380</v>
      </c>
      <c r="G26" s="255"/>
      <c r="H26" s="255"/>
      <c r="I26" s="255"/>
    </row>
    <row r="27" spans="1:9" s="15" customFormat="1" ht="94.5" x14ac:dyDescent="0.25">
      <c r="A27" s="29" t="s">
        <v>362</v>
      </c>
      <c r="B27" s="193" t="s">
        <v>364</v>
      </c>
      <c r="C27" s="252" t="s">
        <v>365</v>
      </c>
      <c r="D27" s="276" t="s">
        <v>426</v>
      </c>
      <c r="E27" s="258" t="s">
        <v>369</v>
      </c>
      <c r="F27" s="268" t="s">
        <v>381</v>
      </c>
      <c r="G27" s="255"/>
      <c r="H27" s="255"/>
      <c r="I27" s="255"/>
    </row>
    <row r="28" spans="1:9" s="15" customFormat="1" ht="61.5" customHeight="1" x14ac:dyDescent="0.25">
      <c r="A28" s="29" t="s">
        <v>361</v>
      </c>
      <c r="B28" s="193" t="s">
        <v>315</v>
      </c>
      <c r="C28" s="252" t="s">
        <v>366</v>
      </c>
      <c r="D28" s="237" t="s">
        <v>370</v>
      </c>
      <c r="E28" s="253">
        <v>100</v>
      </c>
      <c r="F28" s="268" t="s">
        <v>382</v>
      </c>
      <c r="G28" s="255"/>
      <c r="H28" s="255"/>
      <c r="I28" s="255"/>
    </row>
    <row r="29" spans="1:9" s="61" customFormat="1" ht="46.5" customHeight="1" x14ac:dyDescent="0.2">
      <c r="A29" s="29" t="s">
        <v>363</v>
      </c>
      <c r="B29" s="193" t="s">
        <v>36</v>
      </c>
      <c r="C29" s="252" t="s">
        <v>367</v>
      </c>
      <c r="D29" s="237" t="s">
        <v>368</v>
      </c>
      <c r="E29" s="253">
        <v>999</v>
      </c>
      <c r="F29" s="268" t="s">
        <v>383</v>
      </c>
    </row>
    <row r="30" spans="1:9" s="61" customFormat="1" ht="48" customHeight="1" x14ac:dyDescent="0.2">
      <c r="A30" s="421" t="s">
        <v>431</v>
      </c>
      <c r="B30" s="422"/>
      <c r="C30" s="422"/>
      <c r="D30" s="422"/>
      <c r="E30" s="422"/>
      <c r="F30" s="423"/>
    </row>
    <row r="31" spans="1:9" s="15" customFormat="1" ht="33" customHeight="1" x14ac:dyDescent="0.25">
      <c r="A31" s="415" t="s">
        <v>130</v>
      </c>
      <c r="B31" s="416"/>
      <c r="C31" s="416"/>
      <c r="D31" s="416"/>
      <c r="E31" s="416"/>
      <c r="F31" s="417"/>
    </row>
    <row r="32" spans="1:9" s="15" customFormat="1" ht="78.599999999999994" customHeight="1" x14ac:dyDescent="0.25">
      <c r="A32" s="418" t="s">
        <v>134</v>
      </c>
      <c r="B32" s="419"/>
      <c r="C32" s="419"/>
      <c r="D32" s="419"/>
      <c r="E32" s="419"/>
      <c r="F32" s="420"/>
      <c r="G32" s="256"/>
      <c r="H32" s="256"/>
      <c r="I32" s="256"/>
    </row>
    <row r="33" spans="1:9" s="15" customFormat="1" ht="191.45" customHeight="1" x14ac:dyDescent="0.25">
      <c r="A33" s="224" t="s">
        <v>138</v>
      </c>
      <c r="B33" s="193" t="s">
        <v>36</v>
      </c>
      <c r="C33" s="222" t="s">
        <v>270</v>
      </c>
      <c r="D33" s="33" t="s">
        <v>385</v>
      </c>
      <c r="E33" s="285">
        <v>99</v>
      </c>
      <c r="F33" s="268" t="s">
        <v>384</v>
      </c>
      <c r="G33" s="256"/>
      <c r="H33" s="256"/>
      <c r="I33" s="256"/>
    </row>
    <row r="34" spans="1:9" s="15" customFormat="1" ht="179.25" customHeight="1" x14ac:dyDescent="0.25">
      <c r="A34" s="236" t="s">
        <v>386</v>
      </c>
      <c r="B34" s="193" t="s">
        <v>36</v>
      </c>
      <c r="C34" s="254" t="s">
        <v>387</v>
      </c>
      <c r="D34" s="33" t="s">
        <v>389</v>
      </c>
      <c r="E34" s="33">
        <v>98.9</v>
      </c>
      <c r="F34" s="268" t="s">
        <v>388</v>
      </c>
    </row>
    <row r="35" spans="1:9" ht="129" customHeight="1" x14ac:dyDescent="0.25">
      <c r="A35" s="224" t="s">
        <v>141</v>
      </c>
      <c r="B35" s="193" t="s">
        <v>36</v>
      </c>
      <c r="C35" s="222" t="s">
        <v>142</v>
      </c>
      <c r="D35" s="33" t="s">
        <v>405</v>
      </c>
      <c r="E35" s="33">
        <v>93.7</v>
      </c>
      <c r="F35" s="268" t="s">
        <v>390</v>
      </c>
    </row>
    <row r="36" spans="1:9" s="15" customFormat="1" ht="159.6" customHeight="1" x14ac:dyDescent="0.25">
      <c r="A36" s="224" t="s">
        <v>144</v>
      </c>
      <c r="B36" s="193" t="s">
        <v>145</v>
      </c>
      <c r="C36" s="222" t="s">
        <v>146</v>
      </c>
      <c r="D36" s="33" t="s">
        <v>392</v>
      </c>
      <c r="E36" s="33">
        <v>37.5</v>
      </c>
      <c r="F36" s="268" t="s">
        <v>391</v>
      </c>
    </row>
    <row r="37" spans="1:9" s="15" customFormat="1" ht="152.25" customHeight="1" x14ac:dyDescent="0.25">
      <c r="A37" s="224" t="s">
        <v>38</v>
      </c>
      <c r="B37" s="193" t="s">
        <v>22</v>
      </c>
      <c r="C37" s="222" t="s">
        <v>148</v>
      </c>
      <c r="D37" s="33" t="s">
        <v>393</v>
      </c>
      <c r="E37" s="33">
        <v>100</v>
      </c>
      <c r="F37" s="268" t="s">
        <v>394</v>
      </c>
      <c r="G37" s="256"/>
      <c r="H37" s="256"/>
      <c r="I37" s="256"/>
    </row>
    <row r="38" spans="1:9" s="15" customFormat="1" ht="147.75" customHeight="1" x14ac:dyDescent="0.25">
      <c r="A38" s="224" t="s">
        <v>150</v>
      </c>
      <c r="B38" s="193" t="s">
        <v>151</v>
      </c>
      <c r="C38" s="222" t="s">
        <v>152</v>
      </c>
      <c r="D38" s="37" t="s">
        <v>396</v>
      </c>
      <c r="E38" s="33">
        <v>84.8</v>
      </c>
      <c r="F38" s="268" t="s">
        <v>395</v>
      </c>
      <c r="G38" s="256"/>
      <c r="H38" s="256"/>
      <c r="I38" s="256"/>
    </row>
    <row r="39" spans="1:9" s="15" customFormat="1" ht="213" customHeight="1" x14ac:dyDescent="0.25">
      <c r="A39" s="29" t="s">
        <v>154</v>
      </c>
      <c r="B39" s="193" t="s">
        <v>151</v>
      </c>
      <c r="C39" s="222" t="s">
        <v>155</v>
      </c>
      <c r="D39" s="199" t="s">
        <v>397</v>
      </c>
      <c r="E39" s="259">
        <v>18</v>
      </c>
      <c r="F39" s="268" t="s">
        <v>432</v>
      </c>
      <c r="G39" s="255"/>
      <c r="H39" s="255"/>
      <c r="I39" s="255"/>
    </row>
    <row r="40" spans="1:9" s="15" customFormat="1" ht="129" customHeight="1" x14ac:dyDescent="0.25">
      <c r="A40" s="29" t="s">
        <v>398</v>
      </c>
      <c r="B40" s="193" t="s">
        <v>399</v>
      </c>
      <c r="C40" s="254" t="s">
        <v>400</v>
      </c>
      <c r="D40" s="253" t="s">
        <v>401</v>
      </c>
      <c r="E40" s="253" t="s">
        <v>401</v>
      </c>
      <c r="F40" s="268" t="s">
        <v>407</v>
      </c>
    </row>
    <row r="41" spans="1:9" s="15" customFormat="1" ht="150.75" customHeight="1" x14ac:dyDescent="0.25">
      <c r="A41" s="29" t="s">
        <v>159</v>
      </c>
      <c r="B41" s="193" t="s">
        <v>36</v>
      </c>
      <c r="C41" s="222" t="s">
        <v>160</v>
      </c>
      <c r="D41" s="201" t="s">
        <v>402</v>
      </c>
      <c r="E41" s="259">
        <v>100</v>
      </c>
      <c r="F41" s="268" t="s">
        <v>403</v>
      </c>
    </row>
    <row r="42" spans="1:9" x14ac:dyDescent="0.25">
      <c r="A42" s="52"/>
      <c r="B42" s="269"/>
      <c r="C42" s="54"/>
      <c r="D42" s="270"/>
      <c r="E42" s="271"/>
      <c r="F42" s="272"/>
    </row>
    <row r="43" spans="1:9" x14ac:dyDescent="0.25">
      <c r="C43" s="58"/>
      <c r="D43" s="58"/>
      <c r="E43" s="58"/>
    </row>
    <row r="44" spans="1:9" x14ac:dyDescent="0.25">
      <c r="A44" s="15" t="s">
        <v>287</v>
      </c>
      <c r="C44" s="58"/>
      <c r="D44" s="58"/>
      <c r="E44" s="58"/>
    </row>
    <row r="45" spans="1:9" x14ac:dyDescent="0.25">
      <c r="A45" s="15" t="s">
        <v>288</v>
      </c>
      <c r="C45" s="58"/>
      <c r="D45" s="58"/>
      <c r="E45" s="58"/>
    </row>
    <row r="46" spans="1:9" x14ac:dyDescent="0.25">
      <c r="A46" s="15" t="s">
        <v>289</v>
      </c>
    </row>
    <row r="49" spans="1:2" x14ac:dyDescent="0.25">
      <c r="A49" s="414"/>
      <c r="B49" s="414"/>
    </row>
  </sheetData>
  <mergeCells count="21">
    <mergeCell ref="A49:B49"/>
    <mergeCell ref="A2:E2"/>
    <mergeCell ref="A4:A6"/>
    <mergeCell ref="B4:B6"/>
    <mergeCell ref="C4:C6"/>
    <mergeCell ref="D4:E4"/>
    <mergeCell ref="D5:E5"/>
    <mergeCell ref="A15:F15"/>
    <mergeCell ref="A30:F30"/>
    <mergeCell ref="A31:F31"/>
    <mergeCell ref="A32:F32"/>
    <mergeCell ref="F4:F6"/>
    <mergeCell ref="A8:F8"/>
    <mergeCell ref="A13:F13"/>
    <mergeCell ref="A14:F14"/>
    <mergeCell ref="A10:A12"/>
    <mergeCell ref="B10:B12"/>
    <mergeCell ref="C10:C12"/>
    <mergeCell ref="D10:D12"/>
    <mergeCell ref="E10:E12"/>
    <mergeCell ref="F10:F12"/>
  </mergeCells>
  <pageMargins left="0.23622047244094491" right="0.23622047244094491" top="0.74803149606299213" bottom="0.35433070866141736" header="0.31496062992125984" footer="0.31496062992125984"/>
  <pageSetup paperSize="8" scale="94"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1"/>
  <sheetViews>
    <sheetView zoomScaleNormal="100" workbookViewId="0">
      <pane xSplit="1" ySplit="7" topLeftCell="C77" activePane="bottomRight" state="frozen"/>
      <selection pane="topRight" activeCell="B1" sqref="B1"/>
      <selection pane="bottomLeft" activeCell="A10" sqref="A10"/>
      <selection pane="bottomRight" activeCell="J74" sqref="J74"/>
    </sheetView>
  </sheetViews>
  <sheetFormatPr defaultColWidth="9.140625" defaultRowHeight="15" x14ac:dyDescent="0.25"/>
  <cols>
    <col min="1" max="1" width="29.85546875" style="1" customWidth="1"/>
    <col min="2" max="2" width="17.7109375" style="1" customWidth="1"/>
    <col min="3" max="3" width="15.28515625" style="1" customWidth="1"/>
    <col min="4" max="4" width="15.42578125" style="1" customWidth="1"/>
    <col min="5" max="5" width="15.7109375" style="1" customWidth="1"/>
    <col min="6" max="6" width="14.28515625" style="1" customWidth="1"/>
    <col min="7" max="7" width="12.42578125" style="1" customWidth="1"/>
    <col min="8" max="8" width="12.28515625" style="1" customWidth="1"/>
    <col min="9" max="9" width="29.28515625" style="2" customWidth="1"/>
    <col min="10" max="10" width="31.28515625" style="1" customWidth="1"/>
    <col min="11" max="11" width="13.85546875" style="1" customWidth="1"/>
    <col min="12" max="12" width="12.85546875" style="1" customWidth="1"/>
    <col min="13" max="13" width="10.140625" style="1" customWidth="1"/>
    <col min="14" max="15" width="9.28515625" style="1" customWidth="1"/>
    <col min="16" max="16" width="30" style="3" customWidth="1"/>
    <col min="17" max="16384" width="9.140625" style="1"/>
  </cols>
  <sheetData>
    <row r="1" spans="1:16" s="4" customFormat="1" ht="7.5" customHeight="1" x14ac:dyDescent="0.2">
      <c r="I1" s="9"/>
      <c r="P1" s="5"/>
    </row>
    <row r="2" spans="1:16" ht="17.25" customHeight="1" x14ac:dyDescent="0.25">
      <c r="F2" s="498"/>
      <c r="G2" s="498"/>
      <c r="I2" s="10" t="s">
        <v>80</v>
      </c>
    </row>
    <row r="3" spans="1:16" ht="33" customHeight="1" x14ac:dyDescent="0.25">
      <c r="A3" s="499" t="s">
        <v>290</v>
      </c>
      <c r="B3" s="499"/>
      <c r="C3" s="499"/>
      <c r="D3" s="499"/>
      <c r="E3" s="499"/>
      <c r="F3" s="499"/>
      <c r="G3" s="499"/>
      <c r="H3" s="499"/>
      <c r="I3" s="499"/>
      <c r="J3" s="499"/>
      <c r="K3" s="499"/>
      <c r="L3" s="499"/>
      <c r="M3" s="499"/>
      <c r="N3" s="499"/>
      <c r="O3" s="499"/>
      <c r="P3" s="499"/>
    </row>
    <row r="4" spans="1:16" s="10" customFormat="1" ht="9" customHeight="1" x14ac:dyDescent="0.25">
      <c r="P4" s="11"/>
    </row>
    <row r="5" spans="1:16" s="12" customFormat="1" ht="21" customHeight="1" x14ac:dyDescent="0.25">
      <c r="A5" s="478" t="s">
        <v>0</v>
      </c>
      <c r="B5" s="489" t="s">
        <v>39</v>
      </c>
      <c r="C5" s="478" t="s">
        <v>174</v>
      </c>
      <c r="D5" s="479" t="s">
        <v>68</v>
      </c>
      <c r="E5" s="479"/>
      <c r="F5" s="479"/>
      <c r="G5" s="479"/>
      <c r="H5" s="479"/>
      <c r="I5" s="478" t="s">
        <v>75</v>
      </c>
      <c r="J5" s="480" t="s">
        <v>1</v>
      </c>
      <c r="K5" s="492"/>
      <c r="L5" s="492"/>
      <c r="M5" s="492"/>
      <c r="N5" s="492"/>
      <c r="O5" s="492"/>
      <c r="P5" s="370" t="s">
        <v>79</v>
      </c>
    </row>
    <row r="6" spans="1:16" ht="21.75" customHeight="1" x14ac:dyDescent="0.25">
      <c r="A6" s="478"/>
      <c r="B6" s="490"/>
      <c r="C6" s="478"/>
      <c r="D6" s="478" t="s">
        <v>69</v>
      </c>
      <c r="E6" s="478" t="s">
        <v>70</v>
      </c>
      <c r="F6" s="478" t="s">
        <v>71</v>
      </c>
      <c r="G6" s="479" t="s">
        <v>72</v>
      </c>
      <c r="H6" s="480"/>
      <c r="I6" s="478"/>
      <c r="J6" s="480"/>
      <c r="K6" s="478" t="s">
        <v>69</v>
      </c>
      <c r="L6" s="478" t="s">
        <v>70</v>
      </c>
      <c r="M6" s="478" t="s">
        <v>77</v>
      </c>
      <c r="N6" s="492" t="s">
        <v>72</v>
      </c>
      <c r="O6" s="493"/>
      <c r="P6" s="370"/>
    </row>
    <row r="7" spans="1:16" ht="27.75" customHeight="1" x14ac:dyDescent="0.25">
      <c r="A7" s="478"/>
      <c r="B7" s="491"/>
      <c r="C7" s="478"/>
      <c r="D7" s="478"/>
      <c r="E7" s="478"/>
      <c r="F7" s="478"/>
      <c r="G7" s="190" t="s">
        <v>73</v>
      </c>
      <c r="H7" s="191" t="s">
        <v>74</v>
      </c>
      <c r="I7" s="478"/>
      <c r="J7" s="480"/>
      <c r="K7" s="478"/>
      <c r="L7" s="478"/>
      <c r="M7" s="478"/>
      <c r="N7" s="190" t="s">
        <v>78</v>
      </c>
      <c r="O7" s="191" t="s">
        <v>74</v>
      </c>
      <c r="P7" s="370"/>
    </row>
    <row r="8" spans="1:16" ht="31.5" customHeight="1" x14ac:dyDescent="0.25">
      <c r="A8" s="466" t="s">
        <v>2</v>
      </c>
      <c r="B8" s="467"/>
      <c r="C8" s="467"/>
      <c r="D8" s="467"/>
      <c r="E8" s="467"/>
      <c r="F8" s="467"/>
      <c r="G8" s="467"/>
      <c r="H8" s="467"/>
      <c r="I8" s="467"/>
      <c r="J8" s="467"/>
      <c r="K8" s="467"/>
      <c r="L8" s="467"/>
      <c r="M8" s="467"/>
      <c r="N8" s="467"/>
      <c r="O8" s="467"/>
      <c r="P8" s="468"/>
    </row>
    <row r="9" spans="1:16" s="15" customFormat="1" ht="92.25" customHeight="1" x14ac:dyDescent="0.25">
      <c r="A9" s="469" t="s">
        <v>3</v>
      </c>
      <c r="B9" s="470"/>
      <c r="C9" s="470"/>
      <c r="D9" s="470"/>
      <c r="E9" s="470"/>
      <c r="F9" s="470"/>
      <c r="G9" s="470"/>
      <c r="H9" s="470"/>
      <c r="I9" s="471"/>
      <c r="J9" s="13" t="s">
        <v>50</v>
      </c>
      <c r="K9" s="177">
        <v>95</v>
      </c>
      <c r="L9" s="177">
        <v>95</v>
      </c>
      <c r="M9" s="14">
        <v>99.56</v>
      </c>
      <c r="N9" s="14">
        <f>M9-L9</f>
        <v>4.5599999999999996</v>
      </c>
      <c r="O9" s="173">
        <f>N9/L9*100</f>
        <v>4.8</v>
      </c>
      <c r="P9" s="182"/>
    </row>
    <row r="10" spans="1:16" s="15" customFormat="1" ht="209.25" customHeight="1" x14ac:dyDescent="0.25">
      <c r="A10" s="472"/>
      <c r="B10" s="473"/>
      <c r="C10" s="473"/>
      <c r="D10" s="473"/>
      <c r="E10" s="473"/>
      <c r="F10" s="473"/>
      <c r="G10" s="473"/>
      <c r="H10" s="473"/>
      <c r="I10" s="474"/>
      <c r="J10" s="13" t="s">
        <v>268</v>
      </c>
      <c r="K10" s="177">
        <v>98</v>
      </c>
      <c r="L10" s="177">
        <v>98</v>
      </c>
      <c r="M10" s="14">
        <v>96.81</v>
      </c>
      <c r="N10" s="14">
        <f>M10-L10</f>
        <v>-1.19</v>
      </c>
      <c r="O10" s="173">
        <f>N10/L10*100</f>
        <v>-1.21</v>
      </c>
      <c r="P10" s="182"/>
    </row>
    <row r="11" spans="1:16" s="15" customFormat="1" ht="21" customHeight="1" x14ac:dyDescent="0.25">
      <c r="A11" s="475" t="s">
        <v>40</v>
      </c>
      <c r="B11" s="476"/>
      <c r="C11" s="476"/>
      <c r="D11" s="476"/>
      <c r="E11" s="476"/>
      <c r="F11" s="476"/>
      <c r="G11" s="476"/>
      <c r="H11" s="476"/>
      <c r="I11" s="476"/>
      <c r="J11" s="476"/>
      <c r="K11" s="476"/>
      <c r="L11" s="476"/>
      <c r="M11" s="476"/>
      <c r="N11" s="476"/>
      <c r="O11" s="476"/>
      <c r="P11" s="477"/>
    </row>
    <row r="12" spans="1:16" s="15" customFormat="1" ht="21.75" customHeight="1" x14ac:dyDescent="0.25">
      <c r="A12" s="372" t="s">
        <v>41</v>
      </c>
      <c r="B12" s="372"/>
      <c r="C12" s="372"/>
      <c r="D12" s="372"/>
      <c r="E12" s="372"/>
      <c r="F12" s="372"/>
      <c r="G12" s="372"/>
      <c r="H12" s="372"/>
      <c r="I12" s="372"/>
      <c r="J12" s="372"/>
      <c r="K12" s="372"/>
      <c r="L12" s="372"/>
      <c r="M12" s="461"/>
      <c r="N12" s="461"/>
      <c r="O12" s="461"/>
      <c r="P12" s="372"/>
    </row>
    <row r="13" spans="1:16" s="15" customFormat="1" ht="108" customHeight="1" x14ac:dyDescent="0.25">
      <c r="A13" s="500" t="s">
        <v>42</v>
      </c>
      <c r="B13" s="501"/>
      <c r="C13" s="501"/>
      <c r="D13" s="501"/>
      <c r="E13" s="501"/>
      <c r="F13" s="501"/>
      <c r="G13" s="501"/>
      <c r="H13" s="501"/>
      <c r="I13" s="502"/>
      <c r="J13" s="13" t="s">
        <v>4</v>
      </c>
      <c r="K13" s="177">
        <v>100</v>
      </c>
      <c r="L13" s="177">
        <v>100</v>
      </c>
      <c r="M13" s="14">
        <v>100</v>
      </c>
      <c r="N13" s="14">
        <f>M13-L13</f>
        <v>0</v>
      </c>
      <c r="O13" s="173">
        <f>N13/L13*100</f>
        <v>0</v>
      </c>
      <c r="P13" s="177" t="s">
        <v>256</v>
      </c>
    </row>
    <row r="14" spans="1:16" s="15" customFormat="1" ht="24" customHeight="1" x14ac:dyDescent="0.25">
      <c r="A14" s="377" t="s">
        <v>47</v>
      </c>
      <c r="B14" s="377"/>
      <c r="C14" s="377"/>
      <c r="D14" s="377"/>
      <c r="E14" s="377"/>
      <c r="F14" s="377"/>
      <c r="G14" s="377"/>
      <c r="H14" s="377"/>
      <c r="I14" s="377"/>
      <c r="J14" s="377"/>
      <c r="K14" s="377"/>
      <c r="L14" s="377"/>
      <c r="M14" s="484"/>
      <c r="N14" s="484"/>
      <c r="O14" s="484"/>
      <c r="P14" s="377"/>
    </row>
    <row r="15" spans="1:16" s="15" customFormat="1" ht="105.75" customHeight="1" x14ac:dyDescent="0.25">
      <c r="A15" s="377" t="s">
        <v>51</v>
      </c>
      <c r="B15" s="426" t="s">
        <v>36</v>
      </c>
      <c r="C15" s="188" t="s">
        <v>63</v>
      </c>
      <c r="D15" s="209">
        <f>D17+D18</f>
        <v>70082393</v>
      </c>
      <c r="E15" s="209">
        <f>E17+E18</f>
        <v>70101659.670000002</v>
      </c>
      <c r="F15" s="209">
        <f>F17+F18</f>
        <v>69791404.75</v>
      </c>
      <c r="G15" s="209">
        <f>G17+G18</f>
        <v>-310254.92</v>
      </c>
      <c r="H15" s="168">
        <f>H20</f>
        <v>4.4000000000000003E-3</v>
      </c>
      <c r="I15" s="503"/>
      <c r="J15" s="16" t="s">
        <v>5</v>
      </c>
      <c r="K15" s="177">
        <v>1.5</v>
      </c>
      <c r="L15" s="177">
        <v>1.5</v>
      </c>
      <c r="M15" s="177">
        <v>1.6</v>
      </c>
      <c r="N15" s="177">
        <f>M15-L15</f>
        <v>0.1</v>
      </c>
      <c r="O15" s="172">
        <f>N15/L15*100</f>
        <v>6.67</v>
      </c>
      <c r="P15" s="182" t="s">
        <v>260</v>
      </c>
    </row>
    <row r="16" spans="1:16" s="15" customFormat="1" ht="166.5" customHeight="1" x14ac:dyDescent="0.25">
      <c r="A16" s="377"/>
      <c r="B16" s="431"/>
      <c r="C16" s="189" t="s">
        <v>59</v>
      </c>
      <c r="D16" s="177"/>
      <c r="E16" s="177"/>
      <c r="F16" s="177"/>
      <c r="G16" s="177"/>
      <c r="H16" s="14"/>
      <c r="I16" s="504"/>
      <c r="J16" s="13" t="s">
        <v>6</v>
      </c>
      <c r="K16" s="177">
        <v>0.3</v>
      </c>
      <c r="L16" s="177">
        <v>0.3</v>
      </c>
      <c r="M16" s="177">
        <v>0.3</v>
      </c>
      <c r="N16" s="177">
        <v>0</v>
      </c>
      <c r="O16" s="172">
        <f t="shared" ref="O16:O25" si="0">N16/L16*100</f>
        <v>0</v>
      </c>
      <c r="P16" s="177" t="s">
        <v>261</v>
      </c>
    </row>
    <row r="17" spans="1:16" s="15" customFormat="1" ht="193.5" customHeight="1" x14ac:dyDescent="0.25">
      <c r="A17" s="377"/>
      <c r="B17" s="431"/>
      <c r="C17" s="188" t="s">
        <v>60</v>
      </c>
      <c r="D17" s="208" t="str">
        <f t="shared" ref="D17:H17" si="1">D22</f>
        <v>69819093,00</v>
      </c>
      <c r="E17" s="208">
        <f t="shared" si="1"/>
        <v>69838359.670000002</v>
      </c>
      <c r="F17" s="208">
        <f t="shared" si="1"/>
        <v>69532857.269999996</v>
      </c>
      <c r="G17" s="208">
        <f t="shared" si="1"/>
        <v>-305502.40000000602</v>
      </c>
      <c r="H17" s="168">
        <f t="shared" si="1"/>
        <v>4.4000000000000003E-3</v>
      </c>
      <c r="I17" s="504"/>
      <c r="J17" s="13" t="s">
        <v>7</v>
      </c>
      <c r="K17" s="177">
        <v>1.5</v>
      </c>
      <c r="L17" s="177">
        <v>1.5</v>
      </c>
      <c r="M17" s="177">
        <v>1.6</v>
      </c>
      <c r="N17" s="177">
        <v>0.1</v>
      </c>
      <c r="O17" s="172">
        <f t="shared" si="0"/>
        <v>6.67</v>
      </c>
      <c r="P17" s="182" t="s">
        <v>303</v>
      </c>
    </row>
    <row r="18" spans="1:16" s="15" customFormat="1" ht="170.25" customHeight="1" x14ac:dyDescent="0.25">
      <c r="A18" s="377"/>
      <c r="B18" s="431"/>
      <c r="C18" s="188" t="s">
        <v>61</v>
      </c>
      <c r="D18" s="178">
        <f>D23</f>
        <v>263300</v>
      </c>
      <c r="E18" s="178">
        <f>E23</f>
        <v>263300</v>
      </c>
      <c r="F18" s="178">
        <f>F23</f>
        <v>258547.48</v>
      </c>
      <c r="G18" s="178">
        <f>G23</f>
        <v>-4752.5200000000004</v>
      </c>
      <c r="H18" s="164">
        <f>H23</f>
        <v>1.7999999999999999E-2</v>
      </c>
      <c r="I18" s="504"/>
      <c r="J18" s="13" t="s">
        <v>8</v>
      </c>
      <c r="K18" s="177">
        <v>1E-3</v>
      </c>
      <c r="L18" s="177">
        <v>1E-3</v>
      </c>
      <c r="M18" s="177">
        <v>2E-3</v>
      </c>
      <c r="N18" s="177">
        <f>M18-L18</f>
        <v>1E-3</v>
      </c>
      <c r="O18" s="172">
        <f>L18/M18*100-100</f>
        <v>-50</v>
      </c>
      <c r="P18" s="192" t="s">
        <v>255</v>
      </c>
    </row>
    <row r="19" spans="1:16" s="15" customFormat="1" ht="320.25" customHeight="1" x14ac:dyDescent="0.25">
      <c r="A19" s="377"/>
      <c r="B19" s="431"/>
      <c r="C19" s="189" t="s">
        <v>62</v>
      </c>
      <c r="D19" s="18"/>
      <c r="E19" s="18"/>
      <c r="F19" s="18"/>
      <c r="G19" s="18"/>
      <c r="H19" s="164"/>
      <c r="I19" s="505"/>
      <c r="J19" s="13" t="s">
        <v>9</v>
      </c>
      <c r="K19" s="20">
        <v>0.01</v>
      </c>
      <c r="L19" s="20">
        <v>0.01</v>
      </c>
      <c r="M19" s="178">
        <v>8.9999999999999993E-3</v>
      </c>
      <c r="N19" s="178">
        <f>L19-M19</f>
        <v>1E-3</v>
      </c>
      <c r="O19" s="172">
        <f>L19/M19*100-100</f>
        <v>11.11</v>
      </c>
      <c r="P19" s="192" t="s">
        <v>309</v>
      </c>
    </row>
    <row r="20" spans="1:16" s="15" customFormat="1" ht="119.25" customHeight="1" x14ac:dyDescent="0.25">
      <c r="A20" s="377" t="s">
        <v>52</v>
      </c>
      <c r="B20" s="431"/>
      <c r="C20" s="188" t="s">
        <v>63</v>
      </c>
      <c r="D20" s="209">
        <f>D22+D23</f>
        <v>70082393</v>
      </c>
      <c r="E20" s="209">
        <f>E22+E23</f>
        <v>70101659.670000002</v>
      </c>
      <c r="F20" s="209">
        <f>F22+F23</f>
        <v>69791404.75</v>
      </c>
      <c r="G20" s="172">
        <f>F20-E20</f>
        <v>-310254.92</v>
      </c>
      <c r="H20" s="168">
        <f>G20/E20*-1</f>
        <v>4.4000000000000003E-3</v>
      </c>
      <c r="I20" s="506"/>
      <c r="J20" s="13" t="s">
        <v>10</v>
      </c>
      <c r="K20" s="177">
        <v>99.4</v>
      </c>
      <c r="L20" s="177">
        <v>99.4</v>
      </c>
      <c r="M20" s="177">
        <v>99.8</v>
      </c>
      <c r="N20" s="177">
        <f t="shared" ref="N20:N23" si="2">M20-L20</f>
        <v>0.39999999999999097</v>
      </c>
      <c r="O20" s="172">
        <f t="shared" si="0"/>
        <v>0.4</v>
      </c>
      <c r="P20" s="182" t="s">
        <v>262</v>
      </c>
    </row>
    <row r="21" spans="1:16" s="15" customFormat="1" ht="212.25" customHeight="1" x14ac:dyDescent="0.25">
      <c r="A21" s="377"/>
      <c r="B21" s="431"/>
      <c r="C21" s="188" t="s">
        <v>64</v>
      </c>
      <c r="D21" s="18"/>
      <c r="E21" s="18"/>
      <c r="F21" s="18"/>
      <c r="G21" s="18"/>
      <c r="H21" s="19"/>
      <c r="I21" s="507"/>
      <c r="J21" s="13" t="s">
        <v>11</v>
      </c>
      <c r="K21" s="177">
        <v>87.6</v>
      </c>
      <c r="L21" s="177">
        <v>87.6</v>
      </c>
      <c r="M21" s="177">
        <v>94.3</v>
      </c>
      <c r="N21" s="177">
        <f t="shared" si="2"/>
        <v>6.7</v>
      </c>
      <c r="O21" s="172">
        <f t="shared" si="0"/>
        <v>7.65</v>
      </c>
      <c r="P21" s="182" t="s">
        <v>291</v>
      </c>
    </row>
    <row r="22" spans="1:16" s="15" customFormat="1" ht="114" customHeight="1" x14ac:dyDescent="0.25">
      <c r="A22" s="377"/>
      <c r="B22" s="431"/>
      <c r="C22" s="188" t="s">
        <v>65</v>
      </c>
      <c r="D22" s="178" t="s">
        <v>306</v>
      </c>
      <c r="E22" s="178">
        <v>69838359.670000002</v>
      </c>
      <c r="F22" s="178">
        <v>69532857.269999996</v>
      </c>
      <c r="G22" s="178">
        <f>F22-E22</f>
        <v>-305502.40000000602</v>
      </c>
      <c r="H22" s="164">
        <f>G22/E22*-1</f>
        <v>4.4000000000000003E-3</v>
      </c>
      <c r="I22" s="507"/>
      <c r="J22" s="13" t="s">
        <v>12</v>
      </c>
      <c r="K22" s="177">
        <v>0.1</v>
      </c>
      <c r="L22" s="177">
        <v>0.1</v>
      </c>
      <c r="M22" s="177">
        <v>0.1</v>
      </c>
      <c r="N22" s="177">
        <f t="shared" si="2"/>
        <v>0</v>
      </c>
      <c r="O22" s="172">
        <f t="shared" si="0"/>
        <v>0</v>
      </c>
      <c r="P22" s="177" t="s">
        <v>256</v>
      </c>
    </row>
    <row r="23" spans="1:16" s="15" customFormat="1" ht="216" customHeight="1" x14ac:dyDescent="0.25">
      <c r="A23" s="377"/>
      <c r="B23" s="431"/>
      <c r="C23" s="188" t="s">
        <v>61</v>
      </c>
      <c r="D23" s="172">
        <v>263300</v>
      </c>
      <c r="E23" s="172">
        <v>263300</v>
      </c>
      <c r="F23" s="172">
        <v>258547.48</v>
      </c>
      <c r="G23" s="172">
        <f>F23-E23</f>
        <v>-4752.5200000000004</v>
      </c>
      <c r="H23" s="167">
        <f>G23/E23*-1</f>
        <v>1.7999999999999999E-2</v>
      </c>
      <c r="I23" s="507"/>
      <c r="J23" s="13" t="s">
        <v>13</v>
      </c>
      <c r="K23" s="177">
        <v>0.03</v>
      </c>
      <c r="L23" s="177">
        <v>0.03</v>
      </c>
      <c r="M23" s="177">
        <v>2.5000000000000001E-2</v>
      </c>
      <c r="N23" s="177">
        <f t="shared" si="2"/>
        <v>-5.0000000000000001E-3</v>
      </c>
      <c r="O23" s="172">
        <f t="shared" si="0"/>
        <v>-16.670000000000002</v>
      </c>
      <c r="P23" s="182" t="s">
        <v>259</v>
      </c>
    </row>
    <row r="24" spans="1:16" s="15" customFormat="1" ht="87" customHeight="1" x14ac:dyDescent="0.25">
      <c r="A24" s="377"/>
      <c r="B24" s="431"/>
      <c r="C24" s="485" t="s">
        <v>62</v>
      </c>
      <c r="D24" s="426"/>
      <c r="E24" s="426"/>
      <c r="F24" s="426"/>
      <c r="G24" s="426"/>
      <c r="H24" s="509"/>
      <c r="I24" s="507"/>
      <c r="J24" s="13" t="s">
        <v>14</v>
      </c>
      <c r="K24" s="177">
        <v>100</v>
      </c>
      <c r="L24" s="177">
        <v>100</v>
      </c>
      <c r="M24" s="177">
        <v>100</v>
      </c>
      <c r="N24" s="177">
        <v>0</v>
      </c>
      <c r="O24" s="172">
        <f t="shared" si="0"/>
        <v>0</v>
      </c>
      <c r="P24" s="177" t="s">
        <v>256</v>
      </c>
    </row>
    <row r="25" spans="1:16" s="15" customFormat="1" ht="193.5" customHeight="1" x14ac:dyDescent="0.25">
      <c r="A25" s="377"/>
      <c r="B25" s="427"/>
      <c r="C25" s="486"/>
      <c r="D25" s="427"/>
      <c r="E25" s="427"/>
      <c r="F25" s="427"/>
      <c r="G25" s="427"/>
      <c r="H25" s="510"/>
      <c r="I25" s="508"/>
      <c r="J25" s="203" t="s">
        <v>15</v>
      </c>
      <c r="K25" s="204">
        <v>0.45</v>
      </c>
      <c r="L25" s="204">
        <v>0.45</v>
      </c>
      <c r="M25" s="204">
        <v>0.66</v>
      </c>
      <c r="N25" s="204">
        <f>M25-L25</f>
        <v>0.21</v>
      </c>
      <c r="O25" s="205">
        <f t="shared" si="0"/>
        <v>46.67</v>
      </c>
      <c r="P25" s="202" t="s">
        <v>301</v>
      </c>
    </row>
    <row r="26" spans="1:16" s="15" customFormat="1" ht="31.5" customHeight="1" x14ac:dyDescent="0.25">
      <c r="A26" s="428" t="s">
        <v>43</v>
      </c>
      <c r="B26" s="177" t="s">
        <v>16</v>
      </c>
      <c r="C26" s="189" t="s">
        <v>66</v>
      </c>
      <c r="D26" s="172">
        <f>D31</f>
        <v>70082393</v>
      </c>
      <c r="E26" s="172">
        <f t="shared" ref="E26:G26" si="3">E31</f>
        <v>70101659.670000002</v>
      </c>
      <c r="F26" s="172">
        <f t="shared" si="3"/>
        <v>69791404.75</v>
      </c>
      <c r="G26" s="172">
        <f t="shared" si="3"/>
        <v>-310254.92</v>
      </c>
      <c r="H26" s="167">
        <f>H31</f>
        <v>4.4000000000000003E-3</v>
      </c>
      <c r="I26" s="458"/>
      <c r="J26" s="21" t="s">
        <v>16</v>
      </c>
      <c r="K26" s="177" t="s">
        <v>16</v>
      </c>
      <c r="L26" s="177" t="s">
        <v>16</v>
      </c>
      <c r="M26" s="177" t="s">
        <v>16</v>
      </c>
      <c r="N26" s="177" t="s">
        <v>16</v>
      </c>
      <c r="O26" s="177" t="s">
        <v>16</v>
      </c>
      <c r="P26" s="177" t="s">
        <v>16</v>
      </c>
    </row>
    <row r="27" spans="1:16" s="15" customFormat="1" ht="67.5" customHeight="1" x14ac:dyDescent="0.25">
      <c r="A27" s="430"/>
      <c r="B27" s="177" t="s">
        <v>16</v>
      </c>
      <c r="C27" s="188" t="s">
        <v>17</v>
      </c>
      <c r="D27" s="172"/>
      <c r="E27" s="172"/>
      <c r="F27" s="172"/>
      <c r="G27" s="172"/>
      <c r="H27" s="14"/>
      <c r="I27" s="460"/>
      <c r="J27" s="21" t="s">
        <v>16</v>
      </c>
      <c r="K27" s="177" t="s">
        <v>16</v>
      </c>
      <c r="L27" s="177" t="s">
        <v>16</v>
      </c>
      <c r="M27" s="177" t="s">
        <v>16</v>
      </c>
      <c r="N27" s="177" t="s">
        <v>16</v>
      </c>
      <c r="O27" s="177" t="s">
        <v>16</v>
      </c>
      <c r="P27" s="177" t="s">
        <v>16</v>
      </c>
    </row>
    <row r="28" spans="1:16" s="15" customFormat="1" ht="65.25" customHeight="1" x14ac:dyDescent="0.25">
      <c r="A28" s="430"/>
      <c r="B28" s="177" t="s">
        <v>16</v>
      </c>
      <c r="C28" s="188" t="s">
        <v>60</v>
      </c>
      <c r="D28" s="209" t="str">
        <f t="shared" ref="D28:H28" si="4">D17</f>
        <v>69819093,00</v>
      </c>
      <c r="E28" s="209">
        <f t="shared" si="4"/>
        <v>69838359.670000002</v>
      </c>
      <c r="F28" s="209">
        <f t="shared" si="4"/>
        <v>69532857.269999996</v>
      </c>
      <c r="G28" s="209">
        <f t="shared" si="4"/>
        <v>-305502.40000000002</v>
      </c>
      <c r="H28" s="168">
        <f t="shared" si="4"/>
        <v>4.4000000000000003E-3</v>
      </c>
      <c r="I28" s="460"/>
      <c r="J28" s="21" t="s">
        <v>16</v>
      </c>
      <c r="K28" s="177" t="s">
        <v>16</v>
      </c>
      <c r="L28" s="177" t="s">
        <v>16</v>
      </c>
      <c r="M28" s="177" t="s">
        <v>16</v>
      </c>
      <c r="N28" s="177" t="s">
        <v>16</v>
      </c>
      <c r="O28" s="177" t="s">
        <v>16</v>
      </c>
      <c r="P28" s="177" t="s">
        <v>16</v>
      </c>
    </row>
    <row r="29" spans="1:16" s="15" customFormat="1" ht="42" customHeight="1" x14ac:dyDescent="0.25">
      <c r="A29" s="430"/>
      <c r="B29" s="177" t="s">
        <v>16</v>
      </c>
      <c r="C29" s="188" t="s">
        <v>61</v>
      </c>
      <c r="D29" s="172">
        <f>D34</f>
        <v>263300</v>
      </c>
      <c r="E29" s="172">
        <f t="shared" ref="E29:H29" si="5">E34</f>
        <v>263300</v>
      </c>
      <c r="F29" s="172">
        <f t="shared" si="5"/>
        <v>258547.48</v>
      </c>
      <c r="G29" s="172">
        <f t="shared" si="5"/>
        <v>-4752.5200000000004</v>
      </c>
      <c r="H29" s="6">
        <f t="shared" si="5"/>
        <v>0</v>
      </c>
      <c r="I29" s="460"/>
      <c r="J29" s="21" t="s">
        <v>16</v>
      </c>
      <c r="K29" s="177" t="s">
        <v>16</v>
      </c>
      <c r="L29" s="177" t="s">
        <v>16</v>
      </c>
      <c r="M29" s="177" t="s">
        <v>16</v>
      </c>
      <c r="N29" s="177" t="s">
        <v>16</v>
      </c>
      <c r="O29" s="177" t="s">
        <v>16</v>
      </c>
      <c r="P29" s="177" t="s">
        <v>16</v>
      </c>
    </row>
    <row r="30" spans="1:16" s="15" customFormat="1" ht="56.25" customHeight="1" x14ac:dyDescent="0.25">
      <c r="A30" s="429"/>
      <c r="B30" s="177" t="s">
        <v>16</v>
      </c>
      <c r="C30" s="188" t="s">
        <v>62</v>
      </c>
      <c r="D30" s="177"/>
      <c r="E30" s="177"/>
      <c r="F30" s="177"/>
      <c r="G30" s="177"/>
      <c r="H30" s="14"/>
      <c r="I30" s="459"/>
      <c r="J30" s="21" t="s">
        <v>16</v>
      </c>
      <c r="K30" s="177" t="s">
        <v>16</v>
      </c>
      <c r="L30" s="177" t="s">
        <v>16</v>
      </c>
      <c r="M30" s="177" t="s">
        <v>16</v>
      </c>
      <c r="N30" s="177" t="s">
        <v>16</v>
      </c>
      <c r="O30" s="177" t="s">
        <v>16</v>
      </c>
      <c r="P30" s="177" t="s">
        <v>16</v>
      </c>
    </row>
    <row r="31" spans="1:16" s="15" customFormat="1" ht="33.75" customHeight="1" x14ac:dyDescent="0.25">
      <c r="A31" s="377" t="s">
        <v>32</v>
      </c>
      <c r="B31" s="177" t="s">
        <v>16</v>
      </c>
      <c r="C31" s="189" t="s">
        <v>66</v>
      </c>
      <c r="D31" s="172">
        <f>D33+D34</f>
        <v>70082393</v>
      </c>
      <c r="E31" s="172">
        <f t="shared" ref="E31:G31" si="6">E33+E34</f>
        <v>70101659.670000002</v>
      </c>
      <c r="F31" s="172">
        <f t="shared" si="6"/>
        <v>69791404.75</v>
      </c>
      <c r="G31" s="172">
        <f t="shared" si="6"/>
        <v>-310254.92</v>
      </c>
      <c r="H31" s="167">
        <f>G31/E31*-1</f>
        <v>4.4000000000000003E-3</v>
      </c>
      <c r="I31" s="458"/>
      <c r="J31" s="21" t="s">
        <v>16</v>
      </c>
      <c r="K31" s="177" t="s">
        <v>16</v>
      </c>
      <c r="L31" s="177" t="s">
        <v>16</v>
      </c>
      <c r="M31" s="14" t="s">
        <v>16</v>
      </c>
      <c r="N31" s="14" t="s">
        <v>16</v>
      </c>
      <c r="O31" s="14" t="s">
        <v>16</v>
      </c>
      <c r="P31" s="177" t="s">
        <v>16</v>
      </c>
    </row>
    <row r="32" spans="1:16" s="15" customFormat="1" ht="65.25" customHeight="1" x14ac:dyDescent="0.25">
      <c r="A32" s="377"/>
      <c r="B32" s="177" t="s">
        <v>16</v>
      </c>
      <c r="C32" s="188" t="s">
        <v>67</v>
      </c>
      <c r="D32" s="172"/>
      <c r="E32" s="172"/>
      <c r="F32" s="172"/>
      <c r="G32" s="172"/>
      <c r="H32" s="14"/>
      <c r="I32" s="460"/>
      <c r="J32" s="21" t="s">
        <v>16</v>
      </c>
      <c r="K32" s="177" t="s">
        <v>16</v>
      </c>
      <c r="L32" s="177" t="s">
        <v>16</v>
      </c>
      <c r="M32" s="14" t="s">
        <v>16</v>
      </c>
      <c r="N32" s="14" t="s">
        <v>16</v>
      </c>
      <c r="O32" s="14" t="s">
        <v>16</v>
      </c>
      <c r="P32" s="177" t="s">
        <v>16</v>
      </c>
    </row>
    <row r="33" spans="1:16" s="15" customFormat="1" ht="66" customHeight="1" x14ac:dyDescent="0.25">
      <c r="A33" s="377"/>
      <c r="B33" s="177" t="s">
        <v>16</v>
      </c>
      <c r="C33" s="188" t="s">
        <v>60</v>
      </c>
      <c r="D33" s="209" t="str">
        <f t="shared" ref="D33:H33" si="7">D17</f>
        <v>69819093,00</v>
      </c>
      <c r="E33" s="209">
        <f t="shared" si="7"/>
        <v>69838359.670000002</v>
      </c>
      <c r="F33" s="209">
        <f t="shared" si="7"/>
        <v>69532857.269999996</v>
      </c>
      <c r="G33" s="209">
        <f t="shared" si="7"/>
        <v>-305502.40000000002</v>
      </c>
      <c r="H33" s="168">
        <f t="shared" si="7"/>
        <v>4.4000000000000003E-3</v>
      </c>
      <c r="I33" s="460"/>
      <c r="J33" s="21" t="s">
        <v>16</v>
      </c>
      <c r="K33" s="177" t="s">
        <v>16</v>
      </c>
      <c r="L33" s="177" t="s">
        <v>16</v>
      </c>
      <c r="M33" s="14" t="s">
        <v>16</v>
      </c>
      <c r="N33" s="14" t="s">
        <v>16</v>
      </c>
      <c r="O33" s="14" t="s">
        <v>16</v>
      </c>
      <c r="P33" s="177" t="s">
        <v>16</v>
      </c>
    </row>
    <row r="34" spans="1:16" s="15" customFormat="1" ht="41.25" customHeight="1" x14ac:dyDescent="0.25">
      <c r="A34" s="377"/>
      <c r="B34" s="177" t="s">
        <v>16</v>
      </c>
      <c r="C34" s="188" t="s">
        <v>61</v>
      </c>
      <c r="D34" s="172">
        <f>D18</f>
        <v>263300</v>
      </c>
      <c r="E34" s="172">
        <f>E23</f>
        <v>263300</v>
      </c>
      <c r="F34" s="172">
        <f>F18</f>
        <v>258547.48</v>
      </c>
      <c r="G34" s="172">
        <f>G18</f>
        <v>-4752.5200000000004</v>
      </c>
      <c r="H34" s="164">
        <f>H18</f>
        <v>1.7999999999999999E-2</v>
      </c>
      <c r="I34" s="460"/>
      <c r="J34" s="21" t="s">
        <v>16</v>
      </c>
      <c r="K34" s="177" t="s">
        <v>16</v>
      </c>
      <c r="L34" s="177" t="s">
        <v>16</v>
      </c>
      <c r="M34" s="14" t="s">
        <v>16</v>
      </c>
      <c r="N34" s="14" t="s">
        <v>16</v>
      </c>
      <c r="O34" s="14" t="s">
        <v>16</v>
      </c>
      <c r="P34" s="177" t="s">
        <v>16</v>
      </c>
    </row>
    <row r="35" spans="1:16" s="15" customFormat="1" ht="89.25" customHeight="1" x14ac:dyDescent="0.25">
      <c r="A35" s="377"/>
      <c r="B35" s="177" t="s">
        <v>16</v>
      </c>
      <c r="C35" s="188" t="s">
        <v>62</v>
      </c>
      <c r="D35" s="177"/>
      <c r="E35" s="177"/>
      <c r="F35" s="177"/>
      <c r="G35" s="177"/>
      <c r="H35" s="14"/>
      <c r="I35" s="459"/>
      <c r="J35" s="21" t="s">
        <v>16</v>
      </c>
      <c r="K35" s="177" t="s">
        <v>16</v>
      </c>
      <c r="L35" s="177" t="s">
        <v>16</v>
      </c>
      <c r="M35" s="14" t="s">
        <v>16</v>
      </c>
      <c r="N35" s="14" t="s">
        <v>16</v>
      </c>
      <c r="O35" s="14" t="s">
        <v>16</v>
      </c>
      <c r="P35" s="177" t="s">
        <v>16</v>
      </c>
    </row>
    <row r="36" spans="1:16" s="15" customFormat="1" ht="50.25" customHeight="1" x14ac:dyDescent="0.25">
      <c r="A36" s="461" t="s">
        <v>44</v>
      </c>
      <c r="B36" s="462"/>
      <c r="C36" s="462"/>
      <c r="D36" s="462"/>
      <c r="E36" s="462"/>
      <c r="F36" s="462"/>
      <c r="G36" s="462"/>
      <c r="H36" s="462"/>
      <c r="I36" s="462"/>
      <c r="J36" s="462"/>
      <c r="K36" s="462"/>
      <c r="L36" s="462"/>
      <c r="M36" s="462"/>
      <c r="N36" s="462"/>
      <c r="O36" s="462"/>
      <c r="P36" s="463"/>
    </row>
    <row r="37" spans="1:16" s="15" customFormat="1" ht="39" customHeight="1" x14ac:dyDescent="0.25">
      <c r="A37" s="372" t="s">
        <v>45</v>
      </c>
      <c r="B37" s="372"/>
      <c r="C37" s="372"/>
      <c r="D37" s="372"/>
      <c r="E37" s="372"/>
      <c r="F37" s="372"/>
      <c r="G37" s="372"/>
      <c r="H37" s="372"/>
      <c r="I37" s="372"/>
      <c r="J37" s="372"/>
      <c r="K37" s="372"/>
      <c r="L37" s="372"/>
      <c r="M37" s="461"/>
      <c r="N37" s="461"/>
      <c r="O37" s="461"/>
      <c r="P37" s="372"/>
    </row>
    <row r="38" spans="1:16" s="15" customFormat="1" ht="237" customHeight="1" x14ac:dyDescent="0.25">
      <c r="A38" s="379" t="s">
        <v>42</v>
      </c>
      <c r="B38" s="379"/>
      <c r="C38" s="379"/>
      <c r="D38" s="379"/>
      <c r="E38" s="379"/>
      <c r="F38" s="379"/>
      <c r="G38" s="379"/>
      <c r="H38" s="379"/>
      <c r="I38" s="177"/>
      <c r="J38" s="13" t="s">
        <v>18</v>
      </c>
      <c r="K38" s="177">
        <v>85.6</v>
      </c>
      <c r="L38" s="177">
        <v>85.6</v>
      </c>
      <c r="M38" s="14">
        <v>97.9</v>
      </c>
      <c r="N38" s="14">
        <f>M38-L38</f>
        <v>12.3</v>
      </c>
      <c r="O38" s="173">
        <f>N38/L38*100</f>
        <v>14.37</v>
      </c>
      <c r="P38" s="183" t="s">
        <v>292</v>
      </c>
    </row>
    <row r="39" spans="1:16" s="15" customFormat="1" ht="42.75" customHeight="1" x14ac:dyDescent="0.25">
      <c r="A39" s="372" t="s">
        <v>46</v>
      </c>
      <c r="B39" s="372"/>
      <c r="C39" s="372"/>
      <c r="D39" s="372"/>
      <c r="E39" s="372"/>
      <c r="F39" s="372"/>
      <c r="G39" s="372"/>
      <c r="H39" s="372"/>
      <c r="I39" s="372"/>
      <c r="J39" s="372"/>
      <c r="K39" s="372"/>
      <c r="L39" s="372"/>
      <c r="M39" s="461"/>
      <c r="N39" s="461"/>
      <c r="O39" s="461"/>
      <c r="P39" s="372"/>
    </row>
    <row r="40" spans="1:16" s="179" customFormat="1" ht="27" customHeight="1" x14ac:dyDescent="0.25">
      <c r="A40" s="413" t="s">
        <v>53</v>
      </c>
      <c r="B40" s="447" t="s">
        <v>36</v>
      </c>
      <c r="C40" s="188" t="s">
        <v>66</v>
      </c>
      <c r="D40" s="205">
        <f>D41+D42</f>
        <v>270217679.02999997</v>
      </c>
      <c r="E40" s="205">
        <f t="shared" ref="E40:G40" si="8">E41+E42</f>
        <v>270217679.02999997</v>
      </c>
      <c r="F40" s="205">
        <f t="shared" si="8"/>
        <v>269410040.06999999</v>
      </c>
      <c r="G40" s="205">
        <f t="shared" si="8"/>
        <v>-807638.96</v>
      </c>
      <c r="H40" s="166">
        <f>G40/E40*-1</f>
        <v>3.0000000000000001E-3</v>
      </c>
      <c r="I40" s="481"/>
      <c r="J40" s="497" t="s">
        <v>19</v>
      </c>
      <c r="K40" s="383">
        <v>88.4</v>
      </c>
      <c r="L40" s="383">
        <v>88.4</v>
      </c>
      <c r="M40" s="383">
        <v>100</v>
      </c>
      <c r="N40" s="383">
        <f>M40-L40</f>
        <v>11.6</v>
      </c>
      <c r="O40" s="386">
        <f>N40/L40*100</f>
        <v>13.12</v>
      </c>
      <c r="P40" s="438" t="s">
        <v>293</v>
      </c>
    </row>
    <row r="41" spans="1:16" s="179" customFormat="1" ht="78" customHeight="1" x14ac:dyDescent="0.25">
      <c r="A41" s="413"/>
      <c r="B41" s="448"/>
      <c r="C41" s="188" t="s">
        <v>67</v>
      </c>
      <c r="D41" s="205">
        <f>D46+D51+D56</f>
        <v>5351379.03</v>
      </c>
      <c r="E41" s="205">
        <f t="shared" ref="D41:H42" si="9">E46+E51+E56</f>
        <v>5351379.03</v>
      </c>
      <c r="F41" s="205">
        <f t="shared" si="9"/>
        <v>5351379.03</v>
      </c>
      <c r="G41" s="205">
        <f t="shared" si="9"/>
        <v>0</v>
      </c>
      <c r="H41" s="166">
        <f t="shared" si="9"/>
        <v>0</v>
      </c>
      <c r="I41" s="482"/>
      <c r="J41" s="497"/>
      <c r="K41" s="383"/>
      <c r="L41" s="383"/>
      <c r="M41" s="383"/>
      <c r="N41" s="383"/>
      <c r="O41" s="386"/>
      <c r="P41" s="439"/>
    </row>
    <row r="42" spans="1:16" s="179" customFormat="1" ht="73.5" customHeight="1" x14ac:dyDescent="0.25">
      <c r="A42" s="413"/>
      <c r="B42" s="448"/>
      <c r="C42" s="188" t="s">
        <v>60</v>
      </c>
      <c r="D42" s="205">
        <f t="shared" si="9"/>
        <v>264866300</v>
      </c>
      <c r="E42" s="205">
        <f t="shared" si="9"/>
        <v>264866300</v>
      </c>
      <c r="F42" s="205">
        <f t="shared" si="9"/>
        <v>264058661.03999999</v>
      </c>
      <c r="G42" s="205">
        <f>G47+G52+G57</f>
        <v>-807638.96</v>
      </c>
      <c r="H42" s="166">
        <f>G42/E42*-1</f>
        <v>3.0000000000000001E-3</v>
      </c>
      <c r="I42" s="482"/>
      <c r="J42" s="497"/>
      <c r="K42" s="383"/>
      <c r="L42" s="383"/>
      <c r="M42" s="383"/>
      <c r="N42" s="383"/>
      <c r="O42" s="386"/>
      <c r="P42" s="439"/>
    </row>
    <row r="43" spans="1:16" s="179" customFormat="1" ht="57.75" customHeight="1" x14ac:dyDescent="0.25">
      <c r="A43" s="413"/>
      <c r="B43" s="448"/>
      <c r="C43" s="188" t="s">
        <v>61</v>
      </c>
      <c r="D43" s="22"/>
      <c r="E43" s="22"/>
      <c r="F43" s="22"/>
      <c r="G43" s="22"/>
      <c r="H43" s="166"/>
      <c r="I43" s="482"/>
      <c r="J43" s="497"/>
      <c r="K43" s="383"/>
      <c r="L43" s="383"/>
      <c r="M43" s="383"/>
      <c r="N43" s="383"/>
      <c r="O43" s="386"/>
      <c r="P43" s="439"/>
    </row>
    <row r="44" spans="1:16" s="179" customFormat="1" ht="35.25" customHeight="1" x14ac:dyDescent="0.25">
      <c r="A44" s="413"/>
      <c r="B44" s="449"/>
      <c r="C44" s="188" t="s">
        <v>62</v>
      </c>
      <c r="D44" s="22"/>
      <c r="E44" s="22"/>
      <c r="F44" s="22"/>
      <c r="G44" s="22"/>
      <c r="H44" s="166"/>
      <c r="I44" s="483"/>
      <c r="J44" s="497"/>
      <c r="K44" s="383"/>
      <c r="L44" s="383"/>
      <c r="M44" s="383"/>
      <c r="N44" s="383"/>
      <c r="O44" s="386"/>
      <c r="P44" s="440"/>
    </row>
    <row r="45" spans="1:16" s="15" customFormat="1" ht="33" customHeight="1" x14ac:dyDescent="0.25">
      <c r="A45" s="377" t="s">
        <v>54</v>
      </c>
      <c r="B45" s="426" t="s">
        <v>36</v>
      </c>
      <c r="C45" s="188" t="s">
        <v>66</v>
      </c>
      <c r="D45" s="172">
        <f t="shared" ref="D45:G45" si="10">D47+D46</f>
        <v>253946932.03</v>
      </c>
      <c r="E45" s="178">
        <f t="shared" si="10"/>
        <v>255473910.25</v>
      </c>
      <c r="F45" s="178">
        <f t="shared" si="10"/>
        <v>254667890.56999999</v>
      </c>
      <c r="G45" s="178">
        <f t="shared" si="10"/>
        <v>-806019.68</v>
      </c>
      <c r="H45" s="166">
        <f>G45/E45*-1</f>
        <v>3.2000000000000002E-3</v>
      </c>
      <c r="I45" s="441"/>
      <c r="J45" s="444" t="s">
        <v>20</v>
      </c>
      <c r="K45" s="426">
        <v>73.599999999999994</v>
      </c>
      <c r="L45" s="426">
        <v>73.599999999999994</v>
      </c>
      <c r="M45" s="426">
        <v>97.3</v>
      </c>
      <c r="N45" s="426">
        <f>M45-L45</f>
        <v>23.7</v>
      </c>
      <c r="O45" s="435">
        <f>N45/L45*100</f>
        <v>32.200000000000003</v>
      </c>
      <c r="P45" s="428" t="s">
        <v>273</v>
      </c>
    </row>
    <row r="46" spans="1:16" s="15" customFormat="1" ht="159.75" customHeight="1" x14ac:dyDescent="0.25">
      <c r="A46" s="377"/>
      <c r="B46" s="431"/>
      <c r="C46" s="188" t="s">
        <v>67</v>
      </c>
      <c r="D46" s="178">
        <v>5351379.03</v>
      </c>
      <c r="E46" s="178">
        <v>5351379.03</v>
      </c>
      <c r="F46" s="178">
        <v>5351379.03</v>
      </c>
      <c r="G46" s="178">
        <f>E46-F46</f>
        <v>0</v>
      </c>
      <c r="H46" s="164">
        <f>G46/E46</f>
        <v>0</v>
      </c>
      <c r="I46" s="442"/>
      <c r="J46" s="446"/>
      <c r="K46" s="427"/>
      <c r="L46" s="427"/>
      <c r="M46" s="431"/>
      <c r="N46" s="431"/>
      <c r="O46" s="436"/>
      <c r="P46" s="429"/>
    </row>
    <row r="47" spans="1:16" s="15" customFormat="1" ht="77.25" customHeight="1" x14ac:dyDescent="0.25">
      <c r="A47" s="377"/>
      <c r="B47" s="431"/>
      <c r="C47" s="188" t="s">
        <v>60</v>
      </c>
      <c r="D47" s="178" t="s">
        <v>304</v>
      </c>
      <c r="E47" s="169">
        <v>250122531.22</v>
      </c>
      <c r="F47" s="172" t="s">
        <v>302</v>
      </c>
      <c r="G47" s="207">
        <f>F47-E47</f>
        <v>-806019.68</v>
      </c>
      <c r="H47" s="166">
        <f>G47/E47*-1</f>
        <v>3.2000000000000002E-3</v>
      </c>
      <c r="I47" s="442"/>
      <c r="J47" s="444" t="s">
        <v>49</v>
      </c>
      <c r="K47" s="426">
        <v>92.4</v>
      </c>
      <c r="L47" s="426">
        <v>92.4</v>
      </c>
      <c r="M47" s="426">
        <v>92.4</v>
      </c>
      <c r="N47" s="426">
        <f>M47-L47</f>
        <v>0</v>
      </c>
      <c r="O47" s="426">
        <f>N47/L47*100</f>
        <v>0</v>
      </c>
      <c r="P47" s="428" t="s">
        <v>294</v>
      </c>
    </row>
    <row r="48" spans="1:16" s="15" customFormat="1" ht="48" customHeight="1" x14ac:dyDescent="0.25">
      <c r="A48" s="377"/>
      <c r="B48" s="431"/>
      <c r="C48" s="188" t="s">
        <v>61</v>
      </c>
      <c r="D48" s="7"/>
      <c r="E48" s="7"/>
      <c r="F48" s="7"/>
      <c r="G48" s="7"/>
      <c r="H48" s="165"/>
      <c r="I48" s="442"/>
      <c r="J48" s="445"/>
      <c r="K48" s="431"/>
      <c r="L48" s="431"/>
      <c r="M48" s="431"/>
      <c r="N48" s="431"/>
      <c r="O48" s="431"/>
      <c r="P48" s="430"/>
    </row>
    <row r="49" spans="1:16" s="15" customFormat="1" ht="38.25" customHeight="1" x14ac:dyDescent="0.25">
      <c r="A49" s="377"/>
      <c r="B49" s="427"/>
      <c r="C49" s="188" t="s">
        <v>62</v>
      </c>
      <c r="D49" s="7"/>
      <c r="E49" s="7"/>
      <c r="F49" s="7"/>
      <c r="G49" s="7"/>
      <c r="H49" s="165"/>
      <c r="I49" s="443"/>
      <c r="J49" s="446"/>
      <c r="K49" s="427"/>
      <c r="L49" s="427"/>
      <c r="M49" s="427"/>
      <c r="N49" s="427"/>
      <c r="O49" s="427"/>
      <c r="P49" s="429"/>
    </row>
    <row r="50" spans="1:16" s="15" customFormat="1" ht="28.5" customHeight="1" x14ac:dyDescent="0.25">
      <c r="A50" s="377" t="s">
        <v>55</v>
      </c>
      <c r="B50" s="426" t="s">
        <v>21</v>
      </c>
      <c r="C50" s="188" t="s">
        <v>66</v>
      </c>
      <c r="D50" s="172">
        <f t="shared" ref="D50:H50" si="11">D52</f>
        <v>12750000</v>
      </c>
      <c r="E50" s="172">
        <f t="shared" si="11"/>
        <v>12750000</v>
      </c>
      <c r="F50" s="172">
        <f t="shared" si="11"/>
        <v>12749998.880000001</v>
      </c>
      <c r="G50" s="172">
        <f t="shared" si="11"/>
        <v>-1.1200000000000001</v>
      </c>
      <c r="H50" s="164">
        <f t="shared" si="11"/>
        <v>0</v>
      </c>
      <c r="I50" s="458"/>
      <c r="J50" s="453" t="s">
        <v>30</v>
      </c>
      <c r="K50" s="379">
        <v>33.5</v>
      </c>
      <c r="L50" s="379">
        <v>33.5</v>
      </c>
      <c r="M50" s="426">
        <v>38.9</v>
      </c>
      <c r="N50" s="426">
        <f>M50-L50</f>
        <v>5.4</v>
      </c>
      <c r="O50" s="435">
        <f>N50/L50*100</f>
        <v>16.12</v>
      </c>
      <c r="P50" s="428" t="s">
        <v>307</v>
      </c>
    </row>
    <row r="51" spans="1:16" s="15" customFormat="1" ht="67.5" customHeight="1" x14ac:dyDescent="0.25">
      <c r="A51" s="377"/>
      <c r="B51" s="431"/>
      <c r="C51" s="188" t="s">
        <v>67</v>
      </c>
      <c r="D51" s="6"/>
      <c r="E51" s="6"/>
      <c r="F51" s="6"/>
      <c r="G51" s="6"/>
      <c r="H51" s="164"/>
      <c r="I51" s="460"/>
      <c r="J51" s="453"/>
      <c r="K51" s="379"/>
      <c r="L51" s="379"/>
      <c r="M51" s="431"/>
      <c r="N51" s="431"/>
      <c r="O51" s="436"/>
      <c r="P51" s="430"/>
    </row>
    <row r="52" spans="1:16" s="15" customFormat="1" ht="69" customHeight="1" x14ac:dyDescent="0.25">
      <c r="A52" s="377"/>
      <c r="B52" s="431"/>
      <c r="C52" s="188" t="s">
        <v>60</v>
      </c>
      <c r="D52" s="172">
        <v>12750000</v>
      </c>
      <c r="E52" s="172">
        <v>12750000</v>
      </c>
      <c r="F52" s="172">
        <v>12749998.880000001</v>
      </c>
      <c r="G52" s="172">
        <f>F52-E52</f>
        <v>-1.1200000000000001</v>
      </c>
      <c r="H52" s="164">
        <f>G52/E52*100</f>
        <v>0</v>
      </c>
      <c r="I52" s="460"/>
      <c r="J52" s="453"/>
      <c r="K52" s="379"/>
      <c r="L52" s="379"/>
      <c r="M52" s="431"/>
      <c r="N52" s="431"/>
      <c r="O52" s="436"/>
      <c r="P52" s="430"/>
    </row>
    <row r="53" spans="1:16" s="15" customFormat="1" ht="59.25" customHeight="1" x14ac:dyDescent="0.25">
      <c r="A53" s="377"/>
      <c r="B53" s="431"/>
      <c r="C53" s="188" t="s">
        <v>61</v>
      </c>
      <c r="D53" s="6"/>
      <c r="E53" s="6"/>
      <c r="F53" s="6"/>
      <c r="G53" s="6"/>
      <c r="H53" s="164"/>
      <c r="I53" s="460"/>
      <c r="J53" s="453"/>
      <c r="K53" s="379"/>
      <c r="L53" s="379"/>
      <c r="M53" s="431"/>
      <c r="N53" s="431"/>
      <c r="O53" s="436"/>
      <c r="P53" s="430"/>
    </row>
    <row r="54" spans="1:16" s="15" customFormat="1" ht="173.25" customHeight="1" x14ac:dyDescent="0.25">
      <c r="A54" s="377"/>
      <c r="B54" s="427"/>
      <c r="C54" s="188" t="s">
        <v>62</v>
      </c>
      <c r="D54" s="6"/>
      <c r="E54" s="6"/>
      <c r="F54" s="6"/>
      <c r="G54" s="6"/>
      <c r="H54" s="164"/>
      <c r="I54" s="459"/>
      <c r="J54" s="453"/>
      <c r="K54" s="379"/>
      <c r="L54" s="379"/>
      <c r="M54" s="427"/>
      <c r="N54" s="427"/>
      <c r="O54" s="437"/>
      <c r="P54" s="429"/>
    </row>
    <row r="55" spans="1:16" s="15" customFormat="1" ht="27.75" customHeight="1" x14ac:dyDescent="0.25">
      <c r="A55" s="377" t="s">
        <v>56</v>
      </c>
      <c r="B55" s="426" t="s">
        <v>22</v>
      </c>
      <c r="C55" s="188" t="s">
        <v>66</v>
      </c>
      <c r="D55" s="172">
        <f t="shared" ref="D55:H55" si="12">D57</f>
        <v>3520747</v>
      </c>
      <c r="E55" s="172">
        <f t="shared" si="12"/>
        <v>1993768.78</v>
      </c>
      <c r="F55" s="172">
        <f t="shared" si="12"/>
        <v>1992150.62</v>
      </c>
      <c r="G55" s="172">
        <f t="shared" si="12"/>
        <v>-1618.16</v>
      </c>
      <c r="H55" s="164">
        <f t="shared" si="12"/>
        <v>-8.0000000000000004E-4</v>
      </c>
      <c r="I55" s="426"/>
      <c r="J55" s="453" t="s">
        <v>38</v>
      </c>
      <c r="K55" s="379">
        <v>95.1</v>
      </c>
      <c r="L55" s="379">
        <v>95.1</v>
      </c>
      <c r="M55" s="426">
        <v>85.7</v>
      </c>
      <c r="N55" s="426">
        <f>M55-L55</f>
        <v>-9.3999999999999897</v>
      </c>
      <c r="O55" s="435">
        <f>N55/L55*100</f>
        <v>-9.8800000000000008</v>
      </c>
      <c r="P55" s="494" t="s">
        <v>295</v>
      </c>
    </row>
    <row r="56" spans="1:16" s="15" customFormat="1" ht="66" customHeight="1" x14ac:dyDescent="0.25">
      <c r="A56" s="377"/>
      <c r="B56" s="431"/>
      <c r="C56" s="188" t="s">
        <v>67</v>
      </c>
      <c r="D56" s="6"/>
      <c r="E56" s="6"/>
      <c r="F56" s="6"/>
      <c r="G56" s="6"/>
      <c r="H56" s="164"/>
      <c r="I56" s="431"/>
      <c r="J56" s="453"/>
      <c r="K56" s="379"/>
      <c r="L56" s="379"/>
      <c r="M56" s="431"/>
      <c r="N56" s="431"/>
      <c r="O56" s="436"/>
      <c r="P56" s="495"/>
    </row>
    <row r="57" spans="1:16" s="15" customFormat="1" ht="63" customHeight="1" x14ac:dyDescent="0.25">
      <c r="A57" s="377"/>
      <c r="B57" s="431"/>
      <c r="C57" s="188" t="s">
        <v>60</v>
      </c>
      <c r="D57" s="172">
        <v>3520747</v>
      </c>
      <c r="E57" s="172">
        <v>1993768.78</v>
      </c>
      <c r="F57" s="172">
        <v>1992150.62</v>
      </c>
      <c r="G57" s="172">
        <f>F57-E57</f>
        <v>-1618.16</v>
      </c>
      <c r="H57" s="164">
        <f>G57/E57*1</f>
        <v>-8.0000000000000004E-4</v>
      </c>
      <c r="I57" s="431"/>
      <c r="J57" s="453"/>
      <c r="K57" s="379"/>
      <c r="L57" s="379"/>
      <c r="M57" s="431"/>
      <c r="N57" s="431"/>
      <c r="O57" s="436"/>
      <c r="P57" s="495"/>
    </row>
    <row r="58" spans="1:16" s="15" customFormat="1" ht="40.5" customHeight="1" x14ac:dyDescent="0.25">
      <c r="A58" s="377"/>
      <c r="B58" s="431"/>
      <c r="C58" s="188" t="s">
        <v>61</v>
      </c>
      <c r="D58" s="6"/>
      <c r="E58" s="6"/>
      <c r="F58" s="6"/>
      <c r="G58" s="6"/>
      <c r="H58" s="164"/>
      <c r="I58" s="431"/>
      <c r="J58" s="453"/>
      <c r="K58" s="379"/>
      <c r="L58" s="379"/>
      <c r="M58" s="431"/>
      <c r="N58" s="431"/>
      <c r="O58" s="436"/>
      <c r="P58" s="495"/>
    </row>
    <row r="59" spans="1:16" s="15" customFormat="1" ht="41.25" customHeight="1" x14ac:dyDescent="0.25">
      <c r="A59" s="377"/>
      <c r="B59" s="427"/>
      <c r="C59" s="188" t="s">
        <v>62</v>
      </c>
      <c r="D59" s="6"/>
      <c r="E59" s="6"/>
      <c r="F59" s="6"/>
      <c r="G59" s="6"/>
      <c r="H59" s="164"/>
      <c r="I59" s="427"/>
      <c r="J59" s="453"/>
      <c r="K59" s="379"/>
      <c r="L59" s="379"/>
      <c r="M59" s="427"/>
      <c r="N59" s="427"/>
      <c r="O59" s="437"/>
      <c r="P59" s="496"/>
    </row>
    <row r="60" spans="1:16" s="15" customFormat="1" ht="15" customHeight="1" x14ac:dyDescent="0.25">
      <c r="A60" s="428" t="s">
        <v>57</v>
      </c>
      <c r="B60" s="426" t="s">
        <v>23</v>
      </c>
      <c r="C60" s="188" t="s">
        <v>66</v>
      </c>
      <c r="D60" s="172">
        <f>D63+D62+D61</f>
        <v>239577741</v>
      </c>
      <c r="E60" s="172">
        <f t="shared" ref="E60:G60" si="13">E63+E62+E61</f>
        <v>211936984</v>
      </c>
      <c r="F60" s="172">
        <f t="shared" si="13"/>
        <v>197411379</v>
      </c>
      <c r="G60" s="172">
        <f t="shared" si="13"/>
        <v>-14525605</v>
      </c>
      <c r="H60" s="164">
        <f>G60/E60*-1</f>
        <v>6.8500000000000005E-2</v>
      </c>
      <c r="I60" s="441" t="s">
        <v>280</v>
      </c>
      <c r="J60" s="453" t="s">
        <v>24</v>
      </c>
      <c r="K60" s="379">
        <v>70</v>
      </c>
      <c r="L60" s="379">
        <v>70</v>
      </c>
      <c r="M60" s="379">
        <v>119.7</v>
      </c>
      <c r="N60" s="379">
        <f>M60-L60</f>
        <v>49.7</v>
      </c>
      <c r="O60" s="379">
        <f>N60/L60*100</f>
        <v>71</v>
      </c>
      <c r="P60" s="428" t="s">
        <v>296</v>
      </c>
    </row>
    <row r="61" spans="1:16" s="15" customFormat="1" ht="65.25" customHeight="1" x14ac:dyDescent="0.25">
      <c r="A61" s="430"/>
      <c r="B61" s="431"/>
      <c r="C61" s="188" t="s">
        <v>67</v>
      </c>
      <c r="D61" s="6">
        <v>0</v>
      </c>
      <c r="E61" s="6">
        <v>0</v>
      </c>
      <c r="F61" s="6">
        <v>0</v>
      </c>
      <c r="G61" s="6">
        <v>0</v>
      </c>
      <c r="H61" s="164">
        <v>0</v>
      </c>
      <c r="I61" s="442"/>
      <c r="J61" s="453"/>
      <c r="K61" s="379"/>
      <c r="L61" s="379"/>
      <c r="M61" s="379"/>
      <c r="N61" s="379"/>
      <c r="O61" s="379"/>
      <c r="P61" s="430"/>
    </row>
    <row r="62" spans="1:16" s="15" customFormat="1" ht="207" customHeight="1" x14ac:dyDescent="0.25">
      <c r="A62" s="430"/>
      <c r="B62" s="431"/>
      <c r="C62" s="188" t="s">
        <v>60</v>
      </c>
      <c r="D62" s="172">
        <v>199579700</v>
      </c>
      <c r="E62" s="172">
        <v>171938943</v>
      </c>
      <c r="F62" s="172">
        <v>158044887</v>
      </c>
      <c r="G62" s="172">
        <f>F62-E62</f>
        <v>-13894056</v>
      </c>
      <c r="H62" s="164">
        <f>G62/E62*-1</f>
        <v>8.0799999999999997E-2</v>
      </c>
      <c r="I62" s="442"/>
      <c r="J62" s="453"/>
      <c r="K62" s="379"/>
      <c r="L62" s="379"/>
      <c r="M62" s="379"/>
      <c r="N62" s="379"/>
      <c r="O62" s="379"/>
      <c r="P62" s="429"/>
    </row>
    <row r="63" spans="1:16" s="15" customFormat="1" ht="127.5" customHeight="1" x14ac:dyDescent="0.25">
      <c r="A63" s="430"/>
      <c r="B63" s="431"/>
      <c r="C63" s="188" t="s">
        <v>61</v>
      </c>
      <c r="D63" s="172">
        <v>39998041</v>
      </c>
      <c r="E63" s="172">
        <v>39998041</v>
      </c>
      <c r="F63" s="172">
        <v>39366492</v>
      </c>
      <c r="G63" s="172">
        <f>F63-E63</f>
        <v>-631549</v>
      </c>
      <c r="H63" s="164">
        <f>G63/E63*-1</f>
        <v>1.5800000000000002E-2</v>
      </c>
      <c r="I63" s="442"/>
      <c r="J63" s="13" t="s">
        <v>31</v>
      </c>
      <c r="K63" s="177">
        <v>30</v>
      </c>
      <c r="L63" s="177">
        <v>30</v>
      </c>
      <c r="M63" s="14">
        <v>29</v>
      </c>
      <c r="N63" s="14">
        <f>M63-L63</f>
        <v>-1</v>
      </c>
      <c r="O63" s="173">
        <f>N63/L63*100</f>
        <v>-3.33</v>
      </c>
      <c r="P63" s="17" t="s">
        <v>278</v>
      </c>
    </row>
    <row r="64" spans="1:16" s="15" customFormat="1" ht="409.6" customHeight="1" x14ac:dyDescent="0.25">
      <c r="A64" s="430"/>
      <c r="B64" s="431"/>
      <c r="C64" s="188" t="s">
        <v>62</v>
      </c>
      <c r="D64" s="7"/>
      <c r="E64" s="7"/>
      <c r="F64" s="7"/>
      <c r="G64" s="7"/>
      <c r="H64" s="165"/>
      <c r="I64" s="443"/>
      <c r="J64" s="13" t="s">
        <v>25</v>
      </c>
      <c r="K64" s="177">
        <v>95.1</v>
      </c>
      <c r="L64" s="177">
        <v>95.1</v>
      </c>
      <c r="M64" s="14">
        <v>303.3</v>
      </c>
      <c r="N64" s="14">
        <f>M64-L64</f>
        <v>208.2</v>
      </c>
      <c r="O64" s="173">
        <f>N64/L64*100</f>
        <v>218.93</v>
      </c>
      <c r="P64" s="187" t="s">
        <v>308</v>
      </c>
    </row>
    <row r="65" spans="1:16" s="15" customFormat="1" ht="33" customHeight="1" x14ac:dyDescent="0.25">
      <c r="A65" s="428" t="s">
        <v>58</v>
      </c>
      <c r="B65" s="426" t="s">
        <v>36</v>
      </c>
      <c r="C65" s="188" t="s">
        <v>66</v>
      </c>
      <c r="D65" s="6">
        <f t="shared" ref="D65:H65" si="14">D67</f>
        <v>100000</v>
      </c>
      <c r="E65" s="6">
        <f t="shared" si="14"/>
        <v>100000</v>
      </c>
      <c r="F65" s="6">
        <f t="shared" si="14"/>
        <v>52928</v>
      </c>
      <c r="G65" s="6">
        <f t="shared" si="14"/>
        <v>-47072</v>
      </c>
      <c r="H65" s="164">
        <f t="shared" si="14"/>
        <v>0.47070000000000001</v>
      </c>
      <c r="I65" s="441" t="s">
        <v>265</v>
      </c>
      <c r="J65" s="444" t="s">
        <v>33</v>
      </c>
      <c r="K65" s="426">
        <v>100</v>
      </c>
      <c r="L65" s="426">
        <v>100</v>
      </c>
      <c r="M65" s="426">
        <v>100</v>
      </c>
      <c r="N65" s="426">
        <f>M65-L65</f>
        <v>0</v>
      </c>
      <c r="O65" s="426">
        <f>N65/L65*100</f>
        <v>0</v>
      </c>
      <c r="P65" s="428" t="s">
        <v>267</v>
      </c>
    </row>
    <row r="66" spans="1:16" s="15" customFormat="1" ht="66.75" customHeight="1" x14ac:dyDescent="0.25">
      <c r="A66" s="430"/>
      <c r="B66" s="431"/>
      <c r="C66" s="188" t="s">
        <v>67</v>
      </c>
      <c r="D66" s="6"/>
      <c r="E66" s="6"/>
      <c r="F66" s="6"/>
      <c r="G66" s="6"/>
      <c r="H66" s="164"/>
      <c r="I66" s="442"/>
      <c r="J66" s="445"/>
      <c r="K66" s="431"/>
      <c r="L66" s="431"/>
      <c r="M66" s="431"/>
      <c r="N66" s="431"/>
      <c r="O66" s="431"/>
      <c r="P66" s="430"/>
    </row>
    <row r="67" spans="1:16" s="15" customFormat="1" ht="64.5" customHeight="1" x14ac:dyDescent="0.25">
      <c r="A67" s="430"/>
      <c r="B67" s="431"/>
      <c r="C67" s="188" t="s">
        <v>60</v>
      </c>
      <c r="D67" s="172">
        <v>100000</v>
      </c>
      <c r="E67" s="172">
        <v>100000</v>
      </c>
      <c r="F67" s="172">
        <v>52927.519999999997</v>
      </c>
      <c r="G67" s="172">
        <f>F67-E67</f>
        <v>-47072.480000000003</v>
      </c>
      <c r="H67" s="164">
        <f>G67/E67*-1</f>
        <v>0.47070000000000001</v>
      </c>
      <c r="I67" s="442"/>
      <c r="J67" s="445"/>
      <c r="K67" s="431"/>
      <c r="L67" s="431"/>
      <c r="M67" s="431"/>
      <c r="N67" s="431"/>
      <c r="O67" s="431"/>
      <c r="P67" s="430"/>
    </row>
    <row r="68" spans="1:16" s="15" customFormat="1" ht="45" customHeight="1" x14ac:dyDescent="0.25">
      <c r="A68" s="430"/>
      <c r="B68" s="431"/>
      <c r="C68" s="188" t="s">
        <v>61</v>
      </c>
      <c r="D68" s="6"/>
      <c r="E68" s="6"/>
      <c r="F68" s="6"/>
      <c r="G68" s="6"/>
      <c r="H68" s="164"/>
      <c r="I68" s="442"/>
      <c r="J68" s="445"/>
      <c r="K68" s="431"/>
      <c r="L68" s="431"/>
      <c r="M68" s="431"/>
      <c r="N68" s="431"/>
      <c r="O68" s="431"/>
      <c r="P68" s="430"/>
    </row>
    <row r="69" spans="1:16" s="15" customFormat="1" ht="156" customHeight="1" x14ac:dyDescent="0.25">
      <c r="A69" s="430"/>
      <c r="B69" s="431"/>
      <c r="C69" s="188" t="s">
        <v>62</v>
      </c>
      <c r="D69" s="7"/>
      <c r="E69" s="7"/>
      <c r="F69" s="7"/>
      <c r="G69" s="7"/>
      <c r="H69" s="165"/>
      <c r="I69" s="443"/>
      <c r="J69" s="446"/>
      <c r="K69" s="427"/>
      <c r="L69" s="427"/>
      <c r="M69" s="427"/>
      <c r="N69" s="427"/>
      <c r="O69" s="427"/>
      <c r="P69" s="429"/>
    </row>
    <row r="70" spans="1:16" s="15" customFormat="1" ht="28.5" customHeight="1" x14ac:dyDescent="0.25">
      <c r="A70" s="428" t="s">
        <v>48</v>
      </c>
      <c r="B70" s="177" t="s">
        <v>16</v>
      </c>
      <c r="C70" s="188" t="s">
        <v>66</v>
      </c>
      <c r="D70" s="205">
        <f t="shared" ref="D70:H72" si="15">D75</f>
        <v>509895420.02999997</v>
      </c>
      <c r="E70" s="169">
        <f t="shared" si="15"/>
        <v>482254663.02999997</v>
      </c>
      <c r="F70" s="169">
        <f t="shared" si="15"/>
        <v>466874346.58999997</v>
      </c>
      <c r="G70" s="169">
        <f>G75</f>
        <v>-15380316.439999999</v>
      </c>
      <c r="H70" s="167">
        <f>G70/E70*-1</f>
        <v>3.1899999999999998E-2</v>
      </c>
      <c r="I70" s="21" t="s">
        <v>16</v>
      </c>
      <c r="J70" s="21" t="s">
        <v>16</v>
      </c>
      <c r="K70" s="177" t="s">
        <v>16</v>
      </c>
      <c r="L70" s="177" t="s">
        <v>16</v>
      </c>
      <c r="M70" s="177" t="s">
        <v>16</v>
      </c>
      <c r="N70" s="177" t="s">
        <v>16</v>
      </c>
      <c r="O70" s="177" t="s">
        <v>16</v>
      </c>
      <c r="P70" s="6" t="s">
        <v>35</v>
      </c>
    </row>
    <row r="71" spans="1:16" s="15" customFormat="1" ht="65.25" customHeight="1" x14ac:dyDescent="0.25">
      <c r="A71" s="430"/>
      <c r="B71" s="177" t="s">
        <v>16</v>
      </c>
      <c r="C71" s="188" t="s">
        <v>67</v>
      </c>
      <c r="D71" s="169">
        <f t="shared" si="15"/>
        <v>5351379.03</v>
      </c>
      <c r="E71" s="169">
        <f t="shared" si="15"/>
        <v>5351379.03</v>
      </c>
      <c r="F71" s="169">
        <f t="shared" si="15"/>
        <v>5351379.03</v>
      </c>
      <c r="G71" s="169">
        <f>F71-E71</f>
        <v>0</v>
      </c>
      <c r="H71" s="167">
        <f t="shared" si="15"/>
        <v>0</v>
      </c>
      <c r="I71" s="177" t="s">
        <v>16</v>
      </c>
      <c r="J71" s="21" t="s">
        <v>16</v>
      </c>
      <c r="K71" s="177" t="s">
        <v>16</v>
      </c>
      <c r="L71" s="177" t="s">
        <v>16</v>
      </c>
      <c r="M71" s="177" t="s">
        <v>16</v>
      </c>
      <c r="N71" s="177" t="s">
        <v>16</v>
      </c>
      <c r="O71" s="177" t="s">
        <v>16</v>
      </c>
      <c r="P71" s="6" t="s">
        <v>35</v>
      </c>
    </row>
    <row r="72" spans="1:16" s="15" customFormat="1" ht="63" customHeight="1" x14ac:dyDescent="0.25">
      <c r="A72" s="430"/>
      <c r="B72" s="177" t="s">
        <v>16</v>
      </c>
      <c r="C72" s="188" t="s">
        <v>60</v>
      </c>
      <c r="D72" s="205">
        <f t="shared" si="15"/>
        <v>464546000</v>
      </c>
      <c r="E72" s="169">
        <f t="shared" si="15"/>
        <v>436905243</v>
      </c>
      <c r="F72" s="169">
        <f t="shared" si="15"/>
        <v>422156475.56</v>
      </c>
      <c r="G72" s="169">
        <f t="shared" si="15"/>
        <v>-14748767.439999999</v>
      </c>
      <c r="H72" s="167">
        <f>G72/E72*-1</f>
        <v>3.3799999999999997E-2</v>
      </c>
      <c r="I72" s="177" t="s">
        <v>16</v>
      </c>
      <c r="J72" s="21" t="s">
        <v>16</v>
      </c>
      <c r="K72" s="177" t="s">
        <v>16</v>
      </c>
      <c r="L72" s="177" t="s">
        <v>16</v>
      </c>
      <c r="M72" s="177" t="s">
        <v>16</v>
      </c>
      <c r="N72" s="177" t="s">
        <v>16</v>
      </c>
      <c r="O72" s="177" t="s">
        <v>16</v>
      </c>
      <c r="P72" s="6" t="s">
        <v>35</v>
      </c>
    </row>
    <row r="73" spans="1:16" s="15" customFormat="1" ht="29.25" customHeight="1" x14ac:dyDescent="0.25">
      <c r="A73" s="430"/>
      <c r="B73" s="177" t="s">
        <v>16</v>
      </c>
      <c r="C73" s="188" t="s">
        <v>61</v>
      </c>
      <c r="D73" s="169">
        <f>D78</f>
        <v>39998041</v>
      </c>
      <c r="E73" s="169">
        <f>E63</f>
        <v>39998041</v>
      </c>
      <c r="F73" s="169">
        <f>F63</f>
        <v>39366492</v>
      </c>
      <c r="G73" s="169">
        <f>G63</f>
        <v>-631549</v>
      </c>
      <c r="H73" s="167">
        <f>G73/E73*-1</f>
        <v>1.5800000000000002E-2</v>
      </c>
      <c r="I73" s="177" t="s">
        <v>16</v>
      </c>
      <c r="J73" s="21" t="s">
        <v>16</v>
      </c>
      <c r="K73" s="177" t="s">
        <v>16</v>
      </c>
      <c r="L73" s="177" t="s">
        <v>16</v>
      </c>
      <c r="M73" s="177" t="s">
        <v>16</v>
      </c>
      <c r="N73" s="177" t="s">
        <v>16</v>
      </c>
      <c r="O73" s="177" t="s">
        <v>16</v>
      </c>
      <c r="P73" s="6" t="s">
        <v>35</v>
      </c>
    </row>
    <row r="74" spans="1:16" s="15" customFormat="1" ht="29.25" customHeight="1" x14ac:dyDescent="0.25">
      <c r="A74" s="429"/>
      <c r="B74" s="177" t="s">
        <v>16</v>
      </c>
      <c r="C74" s="188" t="s">
        <v>62</v>
      </c>
      <c r="D74" s="169"/>
      <c r="E74" s="169"/>
      <c r="F74" s="169"/>
      <c r="G74" s="169"/>
      <c r="H74" s="174"/>
      <c r="I74" s="177" t="s">
        <v>16</v>
      </c>
      <c r="J74" s="21" t="s">
        <v>16</v>
      </c>
      <c r="K74" s="177" t="s">
        <v>16</v>
      </c>
      <c r="L74" s="177" t="s">
        <v>16</v>
      </c>
      <c r="M74" s="177" t="s">
        <v>16</v>
      </c>
      <c r="N74" s="177" t="s">
        <v>16</v>
      </c>
      <c r="O74" s="177" t="s">
        <v>16</v>
      </c>
      <c r="P74" s="6" t="s">
        <v>35</v>
      </c>
    </row>
    <row r="75" spans="1:16" s="15" customFormat="1" ht="27.75" customHeight="1" x14ac:dyDescent="0.25">
      <c r="A75" s="377" t="s">
        <v>34</v>
      </c>
      <c r="B75" s="177" t="s">
        <v>16</v>
      </c>
      <c r="C75" s="188" t="s">
        <v>66</v>
      </c>
      <c r="D75" s="205">
        <f>D76+D77+D78</f>
        <v>509895420.02999997</v>
      </c>
      <c r="E75" s="205">
        <f t="shared" ref="E75:G75" si="16">E76+E77+E78</f>
        <v>482254663.02999997</v>
      </c>
      <c r="F75" s="205">
        <f t="shared" si="16"/>
        <v>466874346.58999997</v>
      </c>
      <c r="G75" s="205">
        <f t="shared" si="16"/>
        <v>-15380316.439999999</v>
      </c>
      <c r="H75" s="170">
        <f>G75/E75*-1</f>
        <v>3.1899999999999998E-2</v>
      </c>
      <c r="I75" s="177" t="s">
        <v>16</v>
      </c>
      <c r="J75" s="21" t="s">
        <v>16</v>
      </c>
      <c r="K75" s="177" t="s">
        <v>16</v>
      </c>
      <c r="L75" s="177" t="s">
        <v>16</v>
      </c>
      <c r="M75" s="177" t="s">
        <v>16</v>
      </c>
      <c r="N75" s="177" t="s">
        <v>16</v>
      </c>
      <c r="O75" s="177" t="s">
        <v>16</v>
      </c>
      <c r="P75" s="6" t="s">
        <v>35</v>
      </c>
    </row>
    <row r="76" spans="1:16" s="15" customFormat="1" ht="64.5" customHeight="1" x14ac:dyDescent="0.25">
      <c r="A76" s="377"/>
      <c r="B76" s="177" t="s">
        <v>16</v>
      </c>
      <c r="C76" s="188" t="s">
        <v>67</v>
      </c>
      <c r="D76" s="172">
        <f t="shared" ref="D76:H76" si="17">D61+D41</f>
        <v>5351379.03</v>
      </c>
      <c r="E76" s="172">
        <f t="shared" si="17"/>
        <v>5351379.03</v>
      </c>
      <c r="F76" s="172">
        <f t="shared" si="17"/>
        <v>5351379.03</v>
      </c>
      <c r="G76" s="172">
        <f t="shared" si="17"/>
        <v>0</v>
      </c>
      <c r="H76" s="167">
        <f t="shared" si="17"/>
        <v>0</v>
      </c>
      <c r="I76" s="177" t="s">
        <v>16</v>
      </c>
      <c r="J76" s="21" t="s">
        <v>16</v>
      </c>
      <c r="K76" s="177" t="s">
        <v>16</v>
      </c>
      <c r="L76" s="177" t="s">
        <v>16</v>
      </c>
      <c r="M76" s="177" t="s">
        <v>16</v>
      </c>
      <c r="N76" s="177" t="s">
        <v>16</v>
      </c>
      <c r="O76" s="177" t="s">
        <v>16</v>
      </c>
      <c r="P76" s="6" t="s">
        <v>35</v>
      </c>
    </row>
    <row r="77" spans="1:16" s="15" customFormat="1" ht="64.5" customHeight="1" x14ac:dyDescent="0.25">
      <c r="A77" s="377"/>
      <c r="B77" s="177" t="s">
        <v>16</v>
      </c>
      <c r="C77" s="188" t="s">
        <v>60</v>
      </c>
      <c r="D77" s="205">
        <f>D62+D42+D67</f>
        <v>464546000</v>
      </c>
      <c r="E77" s="205">
        <f t="shared" ref="E77:G77" si="18">E62+E42+E67</f>
        <v>436905243</v>
      </c>
      <c r="F77" s="205">
        <f t="shared" si="18"/>
        <v>422156475.56</v>
      </c>
      <c r="G77" s="205">
        <f t="shared" si="18"/>
        <v>-14748767.439999999</v>
      </c>
      <c r="H77" s="167">
        <f>G77/E77*-1</f>
        <v>3.3799999999999997E-2</v>
      </c>
      <c r="I77" s="177" t="s">
        <v>16</v>
      </c>
      <c r="J77" s="21" t="s">
        <v>16</v>
      </c>
      <c r="K77" s="177" t="s">
        <v>16</v>
      </c>
      <c r="L77" s="177" t="s">
        <v>16</v>
      </c>
      <c r="M77" s="177" t="s">
        <v>16</v>
      </c>
      <c r="N77" s="177" t="s">
        <v>16</v>
      </c>
      <c r="O77" s="177" t="s">
        <v>16</v>
      </c>
      <c r="P77" s="6" t="s">
        <v>35</v>
      </c>
    </row>
    <row r="78" spans="1:16" s="15" customFormat="1" ht="41.25" customHeight="1" x14ac:dyDescent="0.25">
      <c r="A78" s="377"/>
      <c r="B78" s="177" t="s">
        <v>16</v>
      </c>
      <c r="C78" s="188" t="s">
        <v>61</v>
      </c>
      <c r="D78" s="172">
        <f>D63</f>
        <v>39998041</v>
      </c>
      <c r="E78" s="172">
        <f t="shared" ref="E78:G78" si="19">E63</f>
        <v>39998041</v>
      </c>
      <c r="F78" s="172">
        <f t="shared" si="19"/>
        <v>39366492</v>
      </c>
      <c r="G78" s="172">
        <f t="shared" si="19"/>
        <v>-631549</v>
      </c>
      <c r="H78" s="167">
        <f>G78/E78*-1</f>
        <v>1.5800000000000002E-2</v>
      </c>
      <c r="I78" s="177" t="s">
        <v>16</v>
      </c>
      <c r="J78" s="21" t="s">
        <v>16</v>
      </c>
      <c r="K78" s="177" t="s">
        <v>16</v>
      </c>
      <c r="L78" s="177" t="s">
        <v>16</v>
      </c>
      <c r="M78" s="177" t="s">
        <v>16</v>
      </c>
      <c r="N78" s="177" t="s">
        <v>16</v>
      </c>
      <c r="O78" s="177" t="s">
        <v>16</v>
      </c>
      <c r="P78" s="6" t="s">
        <v>35</v>
      </c>
    </row>
    <row r="79" spans="1:16" s="15" customFormat="1" ht="25.5" x14ac:dyDescent="0.25">
      <c r="A79" s="377"/>
      <c r="B79" s="177" t="s">
        <v>16</v>
      </c>
      <c r="C79" s="188" t="s">
        <v>62</v>
      </c>
      <c r="D79" s="6"/>
      <c r="E79" s="6"/>
      <c r="F79" s="6"/>
      <c r="G79" s="6"/>
      <c r="H79" s="167"/>
      <c r="I79" s="177" t="s">
        <v>16</v>
      </c>
      <c r="J79" s="21" t="s">
        <v>16</v>
      </c>
      <c r="K79" s="177" t="s">
        <v>16</v>
      </c>
      <c r="L79" s="177" t="s">
        <v>16</v>
      </c>
      <c r="M79" s="177" t="s">
        <v>16</v>
      </c>
      <c r="N79" s="177" t="s">
        <v>16</v>
      </c>
      <c r="O79" s="177" t="s">
        <v>16</v>
      </c>
      <c r="P79" s="6" t="s">
        <v>35</v>
      </c>
    </row>
    <row r="80" spans="1:16" s="15" customFormat="1" ht="30" customHeight="1" x14ac:dyDescent="0.25">
      <c r="A80" s="413" t="s">
        <v>26</v>
      </c>
      <c r="B80" s="171" t="s">
        <v>16</v>
      </c>
      <c r="C80" s="188" t="s">
        <v>66</v>
      </c>
      <c r="D80" s="205">
        <f>D75+D31</f>
        <v>579977813.02999997</v>
      </c>
      <c r="E80" s="205">
        <f t="shared" ref="E80:G80" si="20">E75+E31</f>
        <v>552356322.70000005</v>
      </c>
      <c r="F80" s="205">
        <f t="shared" si="20"/>
        <v>536665751.33999997</v>
      </c>
      <c r="G80" s="205">
        <f t="shared" si="20"/>
        <v>-15690571.359999999</v>
      </c>
      <c r="H80" s="170">
        <f>G80/E80*-1</f>
        <v>2.8400000000000002E-2</v>
      </c>
      <c r="I80" s="177" t="s">
        <v>16</v>
      </c>
      <c r="J80" s="21" t="s">
        <v>16</v>
      </c>
      <c r="K80" s="177" t="s">
        <v>16</v>
      </c>
      <c r="L80" s="177" t="s">
        <v>16</v>
      </c>
      <c r="M80" s="177" t="s">
        <v>16</v>
      </c>
      <c r="N80" s="177" t="s">
        <v>16</v>
      </c>
      <c r="O80" s="177" t="s">
        <v>16</v>
      </c>
      <c r="P80" s="6" t="s">
        <v>35</v>
      </c>
    </row>
    <row r="81" spans="1:16" s="15" customFormat="1" ht="66.75" customHeight="1" x14ac:dyDescent="0.25">
      <c r="A81" s="413"/>
      <c r="B81" s="171" t="s">
        <v>16</v>
      </c>
      <c r="C81" s="188" t="s">
        <v>67</v>
      </c>
      <c r="D81" s="205">
        <f>D76+D32</f>
        <v>5351379.03</v>
      </c>
      <c r="E81" s="205">
        <f t="shared" ref="E81:G81" si="21">E76+E32</f>
        <v>5351379.03</v>
      </c>
      <c r="F81" s="205">
        <f t="shared" si="21"/>
        <v>5351379.03</v>
      </c>
      <c r="G81" s="205">
        <f t="shared" si="21"/>
        <v>0</v>
      </c>
      <c r="H81" s="170">
        <v>0</v>
      </c>
      <c r="I81" s="177" t="s">
        <v>16</v>
      </c>
      <c r="J81" s="21" t="s">
        <v>16</v>
      </c>
      <c r="K81" s="177" t="s">
        <v>16</v>
      </c>
      <c r="L81" s="177" t="s">
        <v>16</v>
      </c>
      <c r="M81" s="177" t="s">
        <v>16</v>
      </c>
      <c r="N81" s="177" t="s">
        <v>16</v>
      </c>
      <c r="O81" s="177" t="s">
        <v>16</v>
      </c>
      <c r="P81" s="6" t="s">
        <v>35</v>
      </c>
    </row>
    <row r="82" spans="1:16" s="15" customFormat="1" ht="66" customHeight="1" x14ac:dyDescent="0.25">
      <c r="A82" s="413"/>
      <c r="B82" s="171" t="s">
        <v>16</v>
      </c>
      <c r="C82" s="188" t="s">
        <v>60</v>
      </c>
      <c r="D82" s="205">
        <f>D33+D77</f>
        <v>534365093</v>
      </c>
      <c r="E82" s="205">
        <f t="shared" ref="E82:G82" si="22">E33+E77</f>
        <v>506743602.67000002</v>
      </c>
      <c r="F82" s="205">
        <f t="shared" si="22"/>
        <v>491689332.82999998</v>
      </c>
      <c r="G82" s="205">
        <f t="shared" si="22"/>
        <v>-15054269.84</v>
      </c>
      <c r="H82" s="170">
        <f>G82/E82*-1</f>
        <v>2.9700000000000001E-2</v>
      </c>
      <c r="I82" s="177" t="s">
        <v>16</v>
      </c>
      <c r="J82" s="21" t="s">
        <v>16</v>
      </c>
      <c r="K82" s="177" t="s">
        <v>16</v>
      </c>
      <c r="L82" s="177" t="s">
        <v>16</v>
      </c>
      <c r="M82" s="177" t="s">
        <v>16</v>
      </c>
      <c r="N82" s="177" t="s">
        <v>16</v>
      </c>
      <c r="O82" s="177" t="s">
        <v>16</v>
      </c>
      <c r="P82" s="6" t="s">
        <v>35</v>
      </c>
    </row>
    <row r="83" spans="1:16" s="15" customFormat="1" ht="30" customHeight="1" x14ac:dyDescent="0.25">
      <c r="A83" s="413"/>
      <c r="B83" s="171" t="s">
        <v>16</v>
      </c>
      <c r="C83" s="188" t="s">
        <v>61</v>
      </c>
      <c r="D83" s="205">
        <f>D78+D34</f>
        <v>40261341</v>
      </c>
      <c r="E83" s="205">
        <f t="shared" ref="E83:G83" si="23">E78+E34</f>
        <v>40261341</v>
      </c>
      <c r="F83" s="205">
        <f t="shared" si="23"/>
        <v>39625039.479999997</v>
      </c>
      <c r="G83" s="205">
        <f t="shared" si="23"/>
        <v>-636301.52</v>
      </c>
      <c r="H83" s="170">
        <f>G83/E83*-1</f>
        <v>1.5800000000000002E-2</v>
      </c>
      <c r="I83" s="177" t="s">
        <v>16</v>
      </c>
      <c r="J83" s="21" t="s">
        <v>16</v>
      </c>
      <c r="K83" s="177" t="s">
        <v>16</v>
      </c>
      <c r="L83" s="177" t="s">
        <v>16</v>
      </c>
      <c r="M83" s="177" t="s">
        <v>16</v>
      </c>
      <c r="N83" s="177" t="s">
        <v>16</v>
      </c>
      <c r="O83" s="177" t="s">
        <v>16</v>
      </c>
      <c r="P83" s="6" t="s">
        <v>35</v>
      </c>
    </row>
    <row r="84" spans="1:16" s="15" customFormat="1" ht="25.5" x14ac:dyDescent="0.25">
      <c r="A84" s="413"/>
      <c r="B84" s="171" t="s">
        <v>16</v>
      </c>
      <c r="C84" s="188" t="s">
        <v>62</v>
      </c>
      <c r="D84" s="205"/>
      <c r="E84" s="206"/>
      <c r="F84" s="206"/>
      <c r="G84" s="206"/>
      <c r="H84" s="175"/>
      <c r="I84" s="177" t="s">
        <v>16</v>
      </c>
      <c r="J84" s="21" t="s">
        <v>16</v>
      </c>
      <c r="K84" s="177" t="s">
        <v>16</v>
      </c>
      <c r="L84" s="177" t="s">
        <v>16</v>
      </c>
      <c r="M84" s="177" t="s">
        <v>16</v>
      </c>
      <c r="N84" s="177" t="s">
        <v>16</v>
      </c>
      <c r="O84" s="177" t="s">
        <v>16</v>
      </c>
      <c r="P84" s="6" t="s">
        <v>35</v>
      </c>
    </row>
    <row r="85" spans="1:16" s="15" customFormat="1" ht="24.75" customHeight="1" x14ac:dyDescent="0.25">
      <c r="A85" s="377" t="s">
        <v>37</v>
      </c>
      <c r="B85" s="177" t="s">
        <v>16</v>
      </c>
      <c r="C85" s="188" t="s">
        <v>66</v>
      </c>
      <c r="D85" s="205">
        <f>D86+D87+D88</f>
        <v>324129325.02999997</v>
      </c>
      <c r="E85" s="172">
        <f>E86+E87+E88</f>
        <v>325675569.92000002</v>
      </c>
      <c r="F85" s="172">
        <f t="shared" ref="F85:G85" si="24">F86+F87+F88</f>
        <v>324512222.83999997</v>
      </c>
      <c r="G85" s="172">
        <f t="shared" si="24"/>
        <v>-1163347.08</v>
      </c>
      <c r="H85" s="167">
        <f>G85/E85*-1</f>
        <v>3.5999999999999999E-3</v>
      </c>
      <c r="I85" s="458"/>
      <c r="J85" s="21" t="s">
        <v>16</v>
      </c>
      <c r="K85" s="177" t="s">
        <v>16</v>
      </c>
      <c r="L85" s="177" t="s">
        <v>16</v>
      </c>
      <c r="M85" s="177" t="s">
        <v>16</v>
      </c>
      <c r="N85" s="177" t="s">
        <v>16</v>
      </c>
      <c r="O85" s="177" t="s">
        <v>16</v>
      </c>
      <c r="P85" s="6" t="s">
        <v>35</v>
      </c>
    </row>
    <row r="86" spans="1:16" s="15" customFormat="1" ht="64.5" customHeight="1" x14ac:dyDescent="0.25">
      <c r="A86" s="377"/>
      <c r="B86" s="177" t="s">
        <v>16</v>
      </c>
      <c r="C86" s="188" t="s">
        <v>67</v>
      </c>
      <c r="D86" s="172">
        <f t="shared" ref="D86:H86" si="25">D41</f>
        <v>5351379.03</v>
      </c>
      <c r="E86" s="172">
        <f t="shared" si="25"/>
        <v>5351379.03</v>
      </c>
      <c r="F86" s="172">
        <f t="shared" si="25"/>
        <v>5351379.03</v>
      </c>
      <c r="G86" s="172">
        <f t="shared" si="25"/>
        <v>0</v>
      </c>
      <c r="H86" s="164">
        <f t="shared" si="25"/>
        <v>0</v>
      </c>
      <c r="I86" s="460"/>
      <c r="J86" s="21" t="s">
        <v>16</v>
      </c>
      <c r="K86" s="177" t="s">
        <v>16</v>
      </c>
      <c r="L86" s="177" t="s">
        <v>16</v>
      </c>
      <c r="M86" s="177" t="s">
        <v>16</v>
      </c>
      <c r="N86" s="177" t="s">
        <v>16</v>
      </c>
      <c r="O86" s="177" t="s">
        <v>16</v>
      </c>
      <c r="P86" s="176" t="s">
        <v>35</v>
      </c>
    </row>
    <row r="87" spans="1:16" s="15" customFormat="1" ht="64.5" customHeight="1" x14ac:dyDescent="0.25">
      <c r="A87" s="377"/>
      <c r="B87" s="177" t="s">
        <v>16</v>
      </c>
      <c r="C87" s="188" t="s">
        <v>60</v>
      </c>
      <c r="D87" s="205">
        <f>D67+D47+D22</f>
        <v>318514646</v>
      </c>
      <c r="E87" s="172">
        <f t="shared" ref="E87:G87" si="26">E67+E47+E22</f>
        <v>320060890.88999999</v>
      </c>
      <c r="F87" s="172">
        <f t="shared" si="26"/>
        <v>318902296.32999998</v>
      </c>
      <c r="G87" s="172">
        <f t="shared" si="26"/>
        <v>-1158594.5600000001</v>
      </c>
      <c r="H87" s="164">
        <f>G87/E87*-1</f>
        <v>3.5999999999999999E-3</v>
      </c>
      <c r="I87" s="460"/>
      <c r="J87" s="21" t="s">
        <v>16</v>
      </c>
      <c r="K87" s="177" t="s">
        <v>16</v>
      </c>
      <c r="L87" s="177" t="s">
        <v>16</v>
      </c>
      <c r="M87" s="177" t="s">
        <v>16</v>
      </c>
      <c r="N87" s="177" t="s">
        <v>16</v>
      </c>
      <c r="O87" s="177" t="s">
        <v>16</v>
      </c>
      <c r="P87" s="6" t="s">
        <v>35</v>
      </c>
    </row>
    <row r="88" spans="1:16" s="15" customFormat="1" ht="42.75" customHeight="1" x14ac:dyDescent="0.25">
      <c r="A88" s="377"/>
      <c r="B88" s="177" t="s">
        <v>16</v>
      </c>
      <c r="C88" s="188" t="s">
        <v>61</v>
      </c>
      <c r="D88" s="205">
        <f>D23</f>
        <v>263300</v>
      </c>
      <c r="E88" s="172">
        <f>E23</f>
        <v>263300</v>
      </c>
      <c r="F88" s="172">
        <f>F18</f>
        <v>258547.48</v>
      </c>
      <c r="G88" s="172">
        <f>G18</f>
        <v>-4752.5200000000004</v>
      </c>
      <c r="H88" s="167">
        <f>G88/E88*-1</f>
        <v>1.7999999999999999E-2</v>
      </c>
      <c r="I88" s="460"/>
      <c r="J88" s="21" t="s">
        <v>16</v>
      </c>
      <c r="K88" s="177" t="s">
        <v>16</v>
      </c>
      <c r="L88" s="177" t="s">
        <v>16</v>
      </c>
      <c r="M88" s="177" t="s">
        <v>16</v>
      </c>
      <c r="N88" s="177" t="s">
        <v>16</v>
      </c>
      <c r="O88" s="177" t="s">
        <v>16</v>
      </c>
      <c r="P88" s="6" t="s">
        <v>35</v>
      </c>
    </row>
    <row r="89" spans="1:16" s="15" customFormat="1" ht="25.5" x14ac:dyDescent="0.25">
      <c r="A89" s="377"/>
      <c r="B89" s="177" t="s">
        <v>16</v>
      </c>
      <c r="C89" s="188" t="s">
        <v>62</v>
      </c>
      <c r="D89" s="6"/>
      <c r="E89" s="6"/>
      <c r="F89" s="6"/>
      <c r="G89" s="6"/>
      <c r="H89" s="164"/>
      <c r="I89" s="459"/>
      <c r="J89" s="21" t="s">
        <v>16</v>
      </c>
      <c r="K89" s="177" t="s">
        <v>16</v>
      </c>
      <c r="L89" s="177" t="s">
        <v>16</v>
      </c>
      <c r="M89" s="177" t="s">
        <v>16</v>
      </c>
      <c r="N89" s="177" t="s">
        <v>16</v>
      </c>
      <c r="O89" s="177" t="s">
        <v>16</v>
      </c>
      <c r="P89" s="6" t="s">
        <v>35</v>
      </c>
    </row>
    <row r="90" spans="1:16" s="15" customFormat="1" ht="25.5" customHeight="1" x14ac:dyDescent="0.25">
      <c r="A90" s="377" t="s">
        <v>27</v>
      </c>
      <c r="B90" s="177" t="s">
        <v>16</v>
      </c>
      <c r="C90" s="188" t="s">
        <v>66</v>
      </c>
      <c r="D90" s="172">
        <f t="shared" ref="D90:H90" si="27">D92</f>
        <v>3520747</v>
      </c>
      <c r="E90" s="172">
        <f t="shared" si="27"/>
        <v>1993768.78</v>
      </c>
      <c r="F90" s="172">
        <f t="shared" si="27"/>
        <v>1992150.62</v>
      </c>
      <c r="G90" s="172">
        <f t="shared" si="27"/>
        <v>-1618.16</v>
      </c>
      <c r="H90" s="164">
        <f t="shared" si="27"/>
        <v>-8.0000000000000004E-4</v>
      </c>
      <c r="I90" s="458"/>
      <c r="J90" s="21" t="s">
        <v>16</v>
      </c>
      <c r="K90" s="177" t="s">
        <v>16</v>
      </c>
      <c r="L90" s="177" t="s">
        <v>16</v>
      </c>
      <c r="M90" s="177" t="s">
        <v>16</v>
      </c>
      <c r="N90" s="177" t="s">
        <v>16</v>
      </c>
      <c r="O90" s="177" t="s">
        <v>16</v>
      </c>
      <c r="P90" s="6" t="s">
        <v>35</v>
      </c>
    </row>
    <row r="91" spans="1:16" s="15" customFormat="1" ht="66.75" customHeight="1" x14ac:dyDescent="0.25">
      <c r="A91" s="377"/>
      <c r="B91" s="177" t="s">
        <v>16</v>
      </c>
      <c r="C91" s="188" t="s">
        <v>67</v>
      </c>
      <c r="D91" s="172"/>
      <c r="E91" s="172"/>
      <c r="F91" s="172"/>
      <c r="G91" s="172"/>
      <c r="H91" s="164"/>
      <c r="I91" s="460"/>
      <c r="J91" s="21" t="s">
        <v>16</v>
      </c>
      <c r="K91" s="177" t="s">
        <v>16</v>
      </c>
      <c r="L91" s="177" t="s">
        <v>16</v>
      </c>
      <c r="M91" s="177" t="s">
        <v>16</v>
      </c>
      <c r="N91" s="177" t="s">
        <v>16</v>
      </c>
      <c r="O91" s="177" t="s">
        <v>16</v>
      </c>
      <c r="P91" s="6" t="s">
        <v>35</v>
      </c>
    </row>
    <row r="92" spans="1:16" s="15" customFormat="1" ht="66" customHeight="1" x14ac:dyDescent="0.25">
      <c r="A92" s="377"/>
      <c r="B92" s="177" t="s">
        <v>16</v>
      </c>
      <c r="C92" s="188" t="s">
        <v>60</v>
      </c>
      <c r="D92" s="172">
        <f>D55</f>
        <v>3520747</v>
      </c>
      <c r="E92" s="172">
        <f t="shared" ref="E92:G92" si="28">E55</f>
        <v>1993768.78</v>
      </c>
      <c r="F92" s="172">
        <f t="shared" si="28"/>
        <v>1992150.62</v>
      </c>
      <c r="G92" s="172">
        <f t="shared" si="28"/>
        <v>-1618.16</v>
      </c>
      <c r="H92" s="164">
        <f>G92/E92*1</f>
        <v>-8.0000000000000004E-4</v>
      </c>
      <c r="I92" s="460"/>
      <c r="J92" s="21" t="s">
        <v>16</v>
      </c>
      <c r="K92" s="177" t="s">
        <v>16</v>
      </c>
      <c r="L92" s="177" t="s">
        <v>16</v>
      </c>
      <c r="M92" s="177" t="s">
        <v>16</v>
      </c>
      <c r="N92" s="177" t="s">
        <v>16</v>
      </c>
      <c r="O92" s="177" t="s">
        <v>16</v>
      </c>
      <c r="P92" s="6" t="s">
        <v>35</v>
      </c>
    </row>
    <row r="93" spans="1:16" s="15" customFormat="1" ht="29.25" customHeight="1" x14ac:dyDescent="0.25">
      <c r="A93" s="377"/>
      <c r="B93" s="177" t="s">
        <v>16</v>
      </c>
      <c r="C93" s="188" t="s">
        <v>61</v>
      </c>
      <c r="D93" s="6"/>
      <c r="E93" s="6"/>
      <c r="F93" s="6"/>
      <c r="G93" s="6"/>
      <c r="H93" s="164"/>
      <c r="I93" s="460"/>
      <c r="J93" s="21" t="s">
        <v>16</v>
      </c>
      <c r="K93" s="177" t="s">
        <v>16</v>
      </c>
      <c r="L93" s="177" t="s">
        <v>16</v>
      </c>
      <c r="M93" s="177" t="s">
        <v>16</v>
      </c>
      <c r="N93" s="177" t="s">
        <v>16</v>
      </c>
      <c r="O93" s="177" t="s">
        <v>16</v>
      </c>
      <c r="P93" s="6" t="s">
        <v>35</v>
      </c>
    </row>
    <row r="94" spans="1:16" s="15" customFormat="1" ht="25.5" x14ac:dyDescent="0.25">
      <c r="A94" s="377"/>
      <c r="B94" s="177" t="s">
        <v>16</v>
      </c>
      <c r="C94" s="188" t="s">
        <v>62</v>
      </c>
      <c r="D94" s="6"/>
      <c r="E94" s="6"/>
      <c r="F94" s="6"/>
      <c r="G94" s="6"/>
      <c r="H94" s="164"/>
      <c r="I94" s="459"/>
      <c r="J94" s="21" t="s">
        <v>16</v>
      </c>
      <c r="K94" s="177" t="s">
        <v>16</v>
      </c>
      <c r="L94" s="177" t="s">
        <v>16</v>
      </c>
      <c r="M94" s="177" t="s">
        <v>16</v>
      </c>
      <c r="N94" s="177" t="s">
        <v>16</v>
      </c>
      <c r="O94" s="177" t="s">
        <v>16</v>
      </c>
      <c r="P94" s="6" t="s">
        <v>35</v>
      </c>
    </row>
    <row r="95" spans="1:16" s="15" customFormat="1" ht="29.25" customHeight="1" x14ac:dyDescent="0.25">
      <c r="A95" s="377" t="s">
        <v>28</v>
      </c>
      <c r="B95" s="177" t="s">
        <v>16</v>
      </c>
      <c r="C95" s="188" t="s">
        <v>66</v>
      </c>
      <c r="D95" s="172">
        <f>D98+D97+D96</f>
        <v>239577741</v>
      </c>
      <c r="E95" s="172">
        <f t="shared" ref="E95:G95" si="29">E98+E97+E96</f>
        <v>211936984</v>
      </c>
      <c r="F95" s="172">
        <f t="shared" si="29"/>
        <v>197411379</v>
      </c>
      <c r="G95" s="172">
        <f t="shared" si="29"/>
        <v>-14525605</v>
      </c>
      <c r="H95" s="164">
        <f>G95/E95*-1</f>
        <v>6.8500000000000005E-2</v>
      </c>
      <c r="I95" s="458" t="s">
        <v>305</v>
      </c>
      <c r="J95" s="21" t="s">
        <v>16</v>
      </c>
      <c r="K95" s="177" t="s">
        <v>16</v>
      </c>
      <c r="L95" s="177" t="s">
        <v>16</v>
      </c>
      <c r="M95" s="177" t="s">
        <v>16</v>
      </c>
      <c r="N95" s="177" t="s">
        <v>16</v>
      </c>
      <c r="O95" s="177" t="s">
        <v>16</v>
      </c>
      <c r="P95" s="6" t="s">
        <v>35</v>
      </c>
    </row>
    <row r="96" spans="1:16" s="15" customFormat="1" ht="63.75" customHeight="1" x14ac:dyDescent="0.25">
      <c r="A96" s="377"/>
      <c r="B96" s="177" t="s">
        <v>16</v>
      </c>
      <c r="C96" s="188" t="s">
        <v>67</v>
      </c>
      <c r="D96" s="172">
        <f>D61</f>
        <v>0</v>
      </c>
      <c r="E96" s="172">
        <f t="shared" ref="E96:H96" si="30">E61</f>
        <v>0</v>
      </c>
      <c r="F96" s="172">
        <f t="shared" si="30"/>
        <v>0</v>
      </c>
      <c r="G96" s="172">
        <f t="shared" si="30"/>
        <v>0</v>
      </c>
      <c r="H96" s="6">
        <f t="shared" si="30"/>
        <v>0</v>
      </c>
      <c r="I96" s="460"/>
      <c r="J96" s="21" t="s">
        <v>16</v>
      </c>
      <c r="K96" s="177" t="s">
        <v>16</v>
      </c>
      <c r="L96" s="177" t="s">
        <v>16</v>
      </c>
      <c r="M96" s="177" t="s">
        <v>16</v>
      </c>
      <c r="N96" s="177" t="s">
        <v>16</v>
      </c>
      <c r="O96" s="177" t="s">
        <v>16</v>
      </c>
      <c r="P96" s="6" t="s">
        <v>35</v>
      </c>
    </row>
    <row r="97" spans="1:16" s="15" customFormat="1" ht="71.25" customHeight="1" x14ac:dyDescent="0.25">
      <c r="A97" s="377"/>
      <c r="B97" s="177" t="s">
        <v>16</v>
      </c>
      <c r="C97" s="188" t="s">
        <v>60</v>
      </c>
      <c r="D97" s="172">
        <f>D62</f>
        <v>199579700</v>
      </c>
      <c r="E97" s="172">
        <f t="shared" ref="E97:G97" si="31">E62</f>
        <v>171938943</v>
      </c>
      <c r="F97" s="172">
        <f t="shared" si="31"/>
        <v>158044887</v>
      </c>
      <c r="G97" s="172">
        <f t="shared" si="31"/>
        <v>-13894056</v>
      </c>
      <c r="H97" s="167">
        <f>G97/E97*-1</f>
        <v>8.0799999999999997E-2</v>
      </c>
      <c r="I97" s="460"/>
      <c r="J97" s="21" t="s">
        <v>16</v>
      </c>
      <c r="K97" s="177" t="s">
        <v>16</v>
      </c>
      <c r="L97" s="177" t="s">
        <v>16</v>
      </c>
      <c r="M97" s="177" t="s">
        <v>16</v>
      </c>
      <c r="N97" s="177" t="s">
        <v>16</v>
      </c>
      <c r="O97" s="177" t="s">
        <v>16</v>
      </c>
      <c r="P97" s="6" t="s">
        <v>35</v>
      </c>
    </row>
    <row r="98" spans="1:16" s="15" customFormat="1" ht="43.5" customHeight="1" x14ac:dyDescent="0.25">
      <c r="A98" s="377"/>
      <c r="B98" s="177" t="s">
        <v>16</v>
      </c>
      <c r="C98" s="188" t="s">
        <v>61</v>
      </c>
      <c r="D98" s="172">
        <f>D63</f>
        <v>39998041</v>
      </c>
      <c r="E98" s="172">
        <f t="shared" ref="E98:H98" si="32">E63</f>
        <v>39998041</v>
      </c>
      <c r="F98" s="172">
        <f t="shared" si="32"/>
        <v>39366492</v>
      </c>
      <c r="G98" s="172">
        <f t="shared" si="32"/>
        <v>-631549</v>
      </c>
      <c r="H98" s="167">
        <f t="shared" si="32"/>
        <v>1.5800000000000002E-2</v>
      </c>
      <c r="I98" s="460"/>
      <c r="J98" s="21" t="s">
        <v>16</v>
      </c>
      <c r="K98" s="177" t="s">
        <v>16</v>
      </c>
      <c r="L98" s="177" t="s">
        <v>16</v>
      </c>
      <c r="M98" s="177" t="s">
        <v>16</v>
      </c>
      <c r="N98" s="177" t="s">
        <v>16</v>
      </c>
      <c r="O98" s="177" t="s">
        <v>16</v>
      </c>
      <c r="P98" s="6" t="s">
        <v>35</v>
      </c>
    </row>
    <row r="99" spans="1:16" s="15" customFormat="1" ht="25.5" x14ac:dyDescent="0.25">
      <c r="A99" s="377"/>
      <c r="B99" s="177" t="s">
        <v>16</v>
      </c>
      <c r="C99" s="188" t="s">
        <v>62</v>
      </c>
      <c r="D99" s="6"/>
      <c r="E99" s="6"/>
      <c r="F99" s="6"/>
      <c r="G99" s="6"/>
      <c r="H99" s="164"/>
      <c r="I99" s="459"/>
      <c r="J99" s="21" t="s">
        <v>16</v>
      </c>
      <c r="K99" s="177" t="s">
        <v>16</v>
      </c>
      <c r="L99" s="177" t="s">
        <v>16</v>
      </c>
      <c r="M99" s="177" t="s">
        <v>16</v>
      </c>
      <c r="N99" s="177" t="s">
        <v>16</v>
      </c>
      <c r="O99" s="177" t="s">
        <v>16</v>
      </c>
      <c r="P99" s="6" t="s">
        <v>35</v>
      </c>
    </row>
    <row r="100" spans="1:16" s="15" customFormat="1" ht="25.5" customHeight="1" x14ac:dyDescent="0.25">
      <c r="A100" s="377" t="s">
        <v>29</v>
      </c>
      <c r="B100" s="177" t="s">
        <v>16</v>
      </c>
      <c r="C100" s="188" t="s">
        <v>66</v>
      </c>
      <c r="D100" s="172">
        <f t="shared" ref="D100:H100" si="33">D102</f>
        <v>12750000</v>
      </c>
      <c r="E100" s="172">
        <f t="shared" si="33"/>
        <v>12750000</v>
      </c>
      <c r="F100" s="172">
        <f t="shared" si="33"/>
        <v>12749998.880000001</v>
      </c>
      <c r="G100" s="172">
        <f t="shared" si="33"/>
        <v>-1.1200000000000001</v>
      </c>
      <c r="H100" s="164">
        <f t="shared" si="33"/>
        <v>0</v>
      </c>
      <c r="I100" s="458"/>
      <c r="J100" s="21" t="s">
        <v>16</v>
      </c>
      <c r="K100" s="177" t="s">
        <v>16</v>
      </c>
      <c r="L100" s="177" t="s">
        <v>16</v>
      </c>
      <c r="M100" s="177" t="s">
        <v>16</v>
      </c>
      <c r="N100" s="177" t="s">
        <v>16</v>
      </c>
      <c r="O100" s="177" t="s">
        <v>16</v>
      </c>
      <c r="P100" s="6" t="s">
        <v>35</v>
      </c>
    </row>
    <row r="101" spans="1:16" s="15" customFormat="1" ht="68.25" customHeight="1" x14ac:dyDescent="0.25">
      <c r="A101" s="377"/>
      <c r="B101" s="177" t="s">
        <v>16</v>
      </c>
      <c r="C101" s="188" t="s">
        <v>67</v>
      </c>
      <c r="D101" s="172"/>
      <c r="E101" s="172"/>
      <c r="F101" s="172"/>
      <c r="G101" s="172"/>
      <c r="H101" s="164"/>
      <c r="I101" s="460"/>
      <c r="J101" s="21" t="s">
        <v>16</v>
      </c>
      <c r="K101" s="177" t="s">
        <v>16</v>
      </c>
      <c r="L101" s="177" t="s">
        <v>16</v>
      </c>
      <c r="M101" s="177" t="s">
        <v>16</v>
      </c>
      <c r="N101" s="177" t="s">
        <v>16</v>
      </c>
      <c r="O101" s="177" t="s">
        <v>16</v>
      </c>
      <c r="P101" s="6" t="s">
        <v>35</v>
      </c>
    </row>
    <row r="102" spans="1:16" s="15" customFormat="1" ht="65.25" customHeight="1" x14ac:dyDescent="0.25">
      <c r="A102" s="377"/>
      <c r="B102" s="177" t="s">
        <v>16</v>
      </c>
      <c r="C102" s="188" t="s">
        <v>60</v>
      </c>
      <c r="D102" s="172">
        <f>D50</f>
        <v>12750000</v>
      </c>
      <c r="E102" s="172">
        <f t="shared" ref="E102:H102" si="34">E50</f>
        <v>12750000</v>
      </c>
      <c r="F102" s="172">
        <f t="shared" si="34"/>
        <v>12749998.880000001</v>
      </c>
      <c r="G102" s="172">
        <f t="shared" si="34"/>
        <v>-1.1200000000000001</v>
      </c>
      <c r="H102" s="167">
        <f t="shared" si="34"/>
        <v>0</v>
      </c>
      <c r="I102" s="460"/>
      <c r="J102" s="21" t="s">
        <v>16</v>
      </c>
      <c r="K102" s="177" t="s">
        <v>16</v>
      </c>
      <c r="L102" s="177" t="s">
        <v>16</v>
      </c>
      <c r="M102" s="177" t="s">
        <v>16</v>
      </c>
      <c r="N102" s="177" t="s">
        <v>16</v>
      </c>
      <c r="O102" s="177" t="s">
        <v>16</v>
      </c>
      <c r="P102" s="6" t="s">
        <v>35</v>
      </c>
    </row>
    <row r="103" spans="1:16" s="15" customFormat="1" ht="38.25" customHeight="1" x14ac:dyDescent="0.25">
      <c r="A103" s="377"/>
      <c r="B103" s="177" t="s">
        <v>16</v>
      </c>
      <c r="C103" s="188" t="s">
        <v>61</v>
      </c>
      <c r="D103" s="177"/>
      <c r="E103" s="177"/>
      <c r="F103" s="177"/>
      <c r="G103" s="177"/>
      <c r="H103" s="164"/>
      <c r="I103" s="460"/>
      <c r="J103" s="21" t="s">
        <v>16</v>
      </c>
      <c r="K103" s="177" t="s">
        <v>16</v>
      </c>
      <c r="L103" s="177" t="s">
        <v>16</v>
      </c>
      <c r="M103" s="177" t="s">
        <v>16</v>
      </c>
      <c r="N103" s="177" t="s">
        <v>16</v>
      </c>
      <c r="O103" s="177" t="s">
        <v>16</v>
      </c>
      <c r="P103" s="6" t="s">
        <v>35</v>
      </c>
    </row>
    <row r="104" spans="1:16" s="15" customFormat="1" ht="25.5" x14ac:dyDescent="0.25">
      <c r="A104" s="377"/>
      <c r="B104" s="177" t="s">
        <v>16</v>
      </c>
      <c r="C104" s="188" t="s">
        <v>62</v>
      </c>
      <c r="D104" s="177"/>
      <c r="E104" s="177"/>
      <c r="F104" s="177"/>
      <c r="G104" s="177"/>
      <c r="H104" s="164"/>
      <c r="I104" s="459"/>
      <c r="J104" s="21" t="s">
        <v>16</v>
      </c>
      <c r="K104" s="177" t="s">
        <v>16</v>
      </c>
      <c r="L104" s="177" t="s">
        <v>16</v>
      </c>
      <c r="M104" s="177" t="s">
        <v>16</v>
      </c>
      <c r="N104" s="177" t="s">
        <v>16</v>
      </c>
      <c r="O104" s="177" t="s">
        <v>16</v>
      </c>
      <c r="P104" s="6" t="s">
        <v>35</v>
      </c>
    </row>
    <row r="105" spans="1:16" s="15" customFormat="1" x14ac:dyDescent="0.25">
      <c r="I105" s="24"/>
      <c r="P105" s="23"/>
    </row>
    <row r="106" spans="1:16" s="15" customFormat="1" x14ac:dyDescent="0.25">
      <c r="I106" s="24"/>
      <c r="P106" s="23"/>
    </row>
    <row r="107" spans="1:16" s="15" customFormat="1" ht="15.75" x14ac:dyDescent="0.25">
      <c r="A107" s="180" t="s">
        <v>297</v>
      </c>
      <c r="I107" s="24"/>
      <c r="P107" s="23"/>
    </row>
    <row r="108" spans="1:16" s="15" customFormat="1" ht="15.75" x14ac:dyDescent="0.25">
      <c r="A108" s="180" t="s">
        <v>285</v>
      </c>
      <c r="I108" s="24"/>
      <c r="P108" s="23"/>
    </row>
    <row r="109" spans="1:16" s="15" customFormat="1" ht="15.75" x14ac:dyDescent="0.25">
      <c r="A109" s="180" t="s">
        <v>286</v>
      </c>
      <c r="I109" s="24"/>
      <c r="P109" s="181" t="s">
        <v>163</v>
      </c>
    </row>
    <row r="110" spans="1:16" s="15" customFormat="1" x14ac:dyDescent="0.25">
      <c r="I110" s="24"/>
      <c r="P110" s="23"/>
    </row>
    <row r="111" spans="1:16" s="15" customFormat="1" x14ac:dyDescent="0.25">
      <c r="I111" s="24"/>
      <c r="P111" s="23"/>
    </row>
    <row r="112" spans="1:16" s="15" customFormat="1" x14ac:dyDescent="0.25">
      <c r="I112" s="24"/>
      <c r="P112" s="23"/>
    </row>
    <row r="113" spans="1:16" s="15" customFormat="1" x14ac:dyDescent="0.25">
      <c r="I113" s="24"/>
      <c r="P113" s="23"/>
    </row>
    <row r="114" spans="1:16" s="15" customFormat="1" x14ac:dyDescent="0.25">
      <c r="I114" s="24"/>
      <c r="P114" s="23"/>
    </row>
    <row r="115" spans="1:16" s="15" customFormat="1" x14ac:dyDescent="0.25">
      <c r="I115" s="24"/>
      <c r="P115" s="23"/>
    </row>
    <row r="116" spans="1:16" s="15" customFormat="1" x14ac:dyDescent="0.25">
      <c r="I116" s="24"/>
      <c r="P116" s="23"/>
    </row>
    <row r="117" spans="1:16" s="15" customFormat="1" x14ac:dyDescent="0.25">
      <c r="I117" s="24"/>
      <c r="P117" s="23"/>
    </row>
    <row r="118" spans="1:16" s="15" customFormat="1" x14ac:dyDescent="0.25">
      <c r="A118" s="15" t="s">
        <v>287</v>
      </c>
      <c r="I118" s="24"/>
      <c r="P118" s="23"/>
    </row>
    <row r="119" spans="1:16" s="15" customFormat="1" x14ac:dyDescent="0.25">
      <c r="A119" s="15" t="s">
        <v>288</v>
      </c>
      <c r="I119" s="24"/>
      <c r="P119" s="23"/>
    </row>
    <row r="120" spans="1:16" s="15" customFormat="1" x14ac:dyDescent="0.25">
      <c r="A120" s="15" t="s">
        <v>289</v>
      </c>
      <c r="I120" s="24"/>
      <c r="P120" s="23"/>
    </row>
    <row r="121" spans="1:16" s="15" customFormat="1" x14ac:dyDescent="0.25">
      <c r="I121" s="24"/>
      <c r="P121" s="23"/>
    </row>
    <row r="122" spans="1:16" s="15" customFormat="1" x14ac:dyDescent="0.25">
      <c r="I122" s="24"/>
      <c r="P122" s="23"/>
    </row>
    <row r="123" spans="1:16" s="15" customFormat="1" x14ac:dyDescent="0.25">
      <c r="I123" s="24"/>
      <c r="P123" s="23"/>
    </row>
    <row r="124" spans="1:16" s="15" customFormat="1" x14ac:dyDescent="0.25">
      <c r="I124" s="24"/>
      <c r="P124" s="23"/>
    </row>
    <row r="125" spans="1:16" s="15" customFormat="1" x14ac:dyDescent="0.25">
      <c r="I125" s="24"/>
      <c r="P125" s="23"/>
    </row>
    <row r="126" spans="1:16" s="15" customFormat="1" x14ac:dyDescent="0.25">
      <c r="I126" s="24"/>
      <c r="P126" s="23"/>
    </row>
    <row r="127" spans="1:16" s="15" customFormat="1" x14ac:dyDescent="0.25">
      <c r="I127" s="24"/>
      <c r="P127" s="23"/>
    </row>
    <row r="128" spans="1:16" s="15" customFormat="1" x14ac:dyDescent="0.25">
      <c r="I128" s="24"/>
      <c r="P128" s="23"/>
    </row>
    <row r="129" spans="9:16" s="15" customFormat="1" x14ac:dyDescent="0.25">
      <c r="I129" s="24"/>
      <c r="P129" s="23"/>
    </row>
    <row r="130" spans="9:16" s="15" customFormat="1" x14ac:dyDescent="0.25">
      <c r="I130" s="24"/>
      <c r="P130" s="23"/>
    </row>
    <row r="131" spans="9:16" s="15" customFormat="1" x14ac:dyDescent="0.25">
      <c r="I131" s="24"/>
      <c r="P131" s="23"/>
    </row>
    <row r="132" spans="9:16" s="15" customFormat="1" x14ac:dyDescent="0.25">
      <c r="I132" s="24"/>
      <c r="P132" s="23"/>
    </row>
    <row r="133" spans="9:16" s="15" customFormat="1" x14ac:dyDescent="0.25">
      <c r="I133" s="24"/>
      <c r="P133" s="23"/>
    </row>
    <row r="134" spans="9:16" s="15" customFormat="1" x14ac:dyDescent="0.25">
      <c r="I134" s="24"/>
      <c r="P134" s="23"/>
    </row>
    <row r="135" spans="9:16" s="15" customFormat="1" x14ac:dyDescent="0.25">
      <c r="I135" s="24"/>
      <c r="P135" s="23"/>
    </row>
    <row r="136" spans="9:16" s="15" customFormat="1" x14ac:dyDescent="0.25">
      <c r="I136" s="24"/>
      <c r="P136" s="23"/>
    </row>
    <row r="137" spans="9:16" s="15" customFormat="1" x14ac:dyDescent="0.25">
      <c r="I137" s="24"/>
      <c r="P137" s="23"/>
    </row>
    <row r="138" spans="9:16" s="15" customFormat="1" x14ac:dyDescent="0.25">
      <c r="I138" s="24"/>
      <c r="P138" s="23"/>
    </row>
    <row r="139" spans="9:16" s="15" customFormat="1" x14ac:dyDescent="0.25">
      <c r="I139" s="24"/>
      <c r="P139" s="23"/>
    </row>
    <row r="140" spans="9:16" s="15" customFormat="1" x14ac:dyDescent="0.25">
      <c r="I140" s="24"/>
      <c r="P140" s="23"/>
    </row>
    <row r="141" spans="9:16" s="15" customFormat="1" x14ac:dyDescent="0.25">
      <c r="I141" s="24"/>
      <c r="P141" s="23"/>
    </row>
    <row r="142" spans="9:16" s="15" customFormat="1" x14ac:dyDescent="0.25">
      <c r="I142" s="24"/>
      <c r="P142" s="23"/>
    </row>
    <row r="143" spans="9:16" s="15" customFormat="1" x14ac:dyDescent="0.25">
      <c r="I143" s="24"/>
      <c r="P143" s="23"/>
    </row>
    <row r="144" spans="9:16" s="15" customFormat="1" x14ac:dyDescent="0.25">
      <c r="I144" s="24"/>
      <c r="P144" s="23"/>
    </row>
    <row r="145" spans="9:16" s="15" customFormat="1" x14ac:dyDescent="0.25">
      <c r="I145" s="24"/>
      <c r="P145" s="23"/>
    </row>
    <row r="146" spans="9:16" s="15" customFormat="1" x14ac:dyDescent="0.25">
      <c r="I146" s="24"/>
      <c r="P146" s="23"/>
    </row>
    <row r="147" spans="9:16" s="15" customFormat="1" x14ac:dyDescent="0.25">
      <c r="I147" s="24"/>
      <c r="P147" s="23"/>
    </row>
    <row r="148" spans="9:16" s="15" customFormat="1" x14ac:dyDescent="0.25">
      <c r="I148" s="24"/>
      <c r="P148" s="23"/>
    </row>
    <row r="149" spans="9:16" s="15" customFormat="1" x14ac:dyDescent="0.25">
      <c r="I149" s="24"/>
      <c r="P149" s="23"/>
    </row>
    <row r="150" spans="9:16" s="15" customFormat="1" x14ac:dyDescent="0.25">
      <c r="I150" s="24"/>
      <c r="P150" s="23"/>
    </row>
    <row r="151" spans="9:16" s="15" customFormat="1" x14ac:dyDescent="0.25">
      <c r="I151" s="24"/>
      <c r="P151" s="23"/>
    </row>
    <row r="152" spans="9:16" s="15" customFormat="1" x14ac:dyDescent="0.25">
      <c r="I152" s="24"/>
      <c r="P152" s="23"/>
    </row>
    <row r="153" spans="9:16" s="15" customFormat="1" x14ac:dyDescent="0.25">
      <c r="I153" s="24"/>
      <c r="P153" s="23"/>
    </row>
    <row r="154" spans="9:16" s="15" customFormat="1" x14ac:dyDescent="0.25">
      <c r="I154" s="24"/>
      <c r="P154" s="23"/>
    </row>
    <row r="155" spans="9:16" s="15" customFormat="1" x14ac:dyDescent="0.25">
      <c r="I155" s="24"/>
      <c r="P155" s="23"/>
    </row>
    <row r="156" spans="9:16" s="15" customFormat="1" x14ac:dyDescent="0.25">
      <c r="I156" s="24"/>
      <c r="P156" s="23"/>
    </row>
    <row r="157" spans="9:16" s="15" customFormat="1" x14ac:dyDescent="0.25">
      <c r="I157" s="24"/>
      <c r="P157" s="23"/>
    </row>
    <row r="158" spans="9:16" s="15" customFormat="1" x14ac:dyDescent="0.25">
      <c r="I158" s="24"/>
      <c r="P158" s="23"/>
    </row>
    <row r="159" spans="9:16" s="15" customFormat="1" x14ac:dyDescent="0.25">
      <c r="I159" s="24"/>
      <c r="P159" s="23"/>
    </row>
    <row r="160" spans="9:16" s="15" customFormat="1" x14ac:dyDescent="0.25">
      <c r="I160" s="24"/>
      <c r="P160" s="23"/>
    </row>
    <row r="161" spans="9:16" s="15" customFormat="1" x14ac:dyDescent="0.25">
      <c r="I161" s="24"/>
      <c r="P161" s="23"/>
    </row>
    <row r="162" spans="9:16" s="15" customFormat="1" x14ac:dyDescent="0.25">
      <c r="I162" s="24"/>
      <c r="P162" s="23"/>
    </row>
    <row r="163" spans="9:16" s="15" customFormat="1" x14ac:dyDescent="0.25">
      <c r="I163" s="24"/>
      <c r="P163" s="23"/>
    </row>
    <row r="164" spans="9:16" s="15" customFormat="1" x14ac:dyDescent="0.25">
      <c r="I164" s="24"/>
      <c r="P164" s="23"/>
    </row>
    <row r="165" spans="9:16" s="15" customFormat="1" x14ac:dyDescent="0.25">
      <c r="I165" s="24"/>
      <c r="P165" s="23"/>
    </row>
    <row r="166" spans="9:16" s="15" customFormat="1" x14ac:dyDescent="0.25">
      <c r="I166" s="24"/>
      <c r="P166" s="23"/>
    </row>
    <row r="167" spans="9:16" s="15" customFormat="1" x14ac:dyDescent="0.25">
      <c r="I167" s="24"/>
      <c r="P167" s="23"/>
    </row>
    <row r="168" spans="9:16" s="15" customFormat="1" x14ac:dyDescent="0.25">
      <c r="I168" s="24"/>
      <c r="P168" s="23"/>
    </row>
    <row r="169" spans="9:16" s="15" customFormat="1" x14ac:dyDescent="0.25">
      <c r="I169" s="24"/>
      <c r="P169" s="23"/>
    </row>
    <row r="170" spans="9:16" s="15" customFormat="1" x14ac:dyDescent="0.25">
      <c r="I170" s="24"/>
      <c r="P170" s="23"/>
    </row>
    <row r="171" spans="9:16" s="15" customFormat="1" x14ac:dyDescent="0.25">
      <c r="I171" s="24"/>
      <c r="P171" s="23"/>
    </row>
    <row r="172" spans="9:16" s="15" customFormat="1" x14ac:dyDescent="0.25">
      <c r="I172" s="24"/>
      <c r="P172" s="23"/>
    </row>
    <row r="173" spans="9:16" s="15" customFormat="1" x14ac:dyDescent="0.25">
      <c r="I173" s="24"/>
      <c r="P173" s="23"/>
    </row>
    <row r="174" spans="9:16" s="15" customFormat="1" x14ac:dyDescent="0.25">
      <c r="I174" s="24"/>
      <c r="P174" s="23"/>
    </row>
    <row r="175" spans="9:16" s="15" customFormat="1" x14ac:dyDescent="0.25">
      <c r="I175" s="24"/>
      <c r="P175" s="23"/>
    </row>
    <row r="176" spans="9:16" s="15" customFormat="1" x14ac:dyDescent="0.25">
      <c r="I176" s="24"/>
      <c r="P176" s="23"/>
    </row>
    <row r="177" spans="9:16" s="15" customFormat="1" x14ac:dyDescent="0.25">
      <c r="I177" s="24"/>
      <c r="P177" s="23"/>
    </row>
    <row r="178" spans="9:16" s="15" customFormat="1" x14ac:dyDescent="0.25">
      <c r="I178" s="24"/>
      <c r="P178" s="23"/>
    </row>
    <row r="179" spans="9:16" s="15" customFormat="1" x14ac:dyDescent="0.25">
      <c r="I179" s="24"/>
      <c r="P179" s="23"/>
    </row>
    <row r="180" spans="9:16" s="15" customFormat="1" x14ac:dyDescent="0.25">
      <c r="I180" s="24"/>
      <c r="P180" s="23"/>
    </row>
    <row r="181" spans="9:16" s="15" customFormat="1" x14ac:dyDescent="0.25">
      <c r="I181" s="24"/>
      <c r="P181" s="23"/>
    </row>
    <row r="182" spans="9:16" s="15" customFormat="1" x14ac:dyDescent="0.25">
      <c r="I182" s="24"/>
      <c r="P182" s="23"/>
    </row>
    <row r="183" spans="9:16" s="15" customFormat="1" x14ac:dyDescent="0.25">
      <c r="I183" s="24"/>
      <c r="P183" s="23"/>
    </row>
    <row r="184" spans="9:16" s="15" customFormat="1" x14ac:dyDescent="0.25">
      <c r="I184" s="24"/>
      <c r="P184" s="23"/>
    </row>
    <row r="185" spans="9:16" s="15" customFormat="1" x14ac:dyDescent="0.25">
      <c r="I185" s="24"/>
      <c r="P185" s="23"/>
    </row>
    <row r="186" spans="9:16" s="15" customFormat="1" x14ac:dyDescent="0.25">
      <c r="I186" s="24"/>
      <c r="P186" s="23"/>
    </row>
    <row r="187" spans="9:16" s="15" customFormat="1" x14ac:dyDescent="0.25">
      <c r="I187" s="24"/>
      <c r="P187" s="23"/>
    </row>
    <row r="188" spans="9:16" s="15" customFormat="1" x14ac:dyDescent="0.25">
      <c r="I188" s="24"/>
      <c r="P188" s="23"/>
    </row>
    <row r="189" spans="9:16" s="15" customFormat="1" x14ac:dyDescent="0.25">
      <c r="I189" s="24"/>
      <c r="P189" s="23"/>
    </row>
    <row r="190" spans="9:16" s="15" customFormat="1" x14ac:dyDescent="0.25">
      <c r="I190" s="24"/>
      <c r="P190" s="23"/>
    </row>
    <row r="191" spans="9:16" s="15" customFormat="1" x14ac:dyDescent="0.25">
      <c r="I191" s="24"/>
      <c r="P191" s="23"/>
    </row>
    <row r="192" spans="9:16" s="15" customFormat="1" x14ac:dyDescent="0.25">
      <c r="I192" s="24"/>
      <c r="P192" s="23"/>
    </row>
    <row r="193" spans="9:16" s="15" customFormat="1" x14ac:dyDescent="0.25">
      <c r="I193" s="24"/>
      <c r="P193" s="23"/>
    </row>
    <row r="194" spans="9:16" s="15" customFormat="1" x14ac:dyDescent="0.25">
      <c r="I194" s="24"/>
      <c r="P194" s="23"/>
    </row>
    <row r="195" spans="9:16" s="15" customFormat="1" x14ac:dyDescent="0.25">
      <c r="I195" s="24"/>
      <c r="P195" s="23"/>
    </row>
    <row r="196" spans="9:16" s="15" customFormat="1" x14ac:dyDescent="0.25">
      <c r="I196" s="24"/>
      <c r="P196" s="23"/>
    </row>
    <row r="197" spans="9:16" s="15" customFormat="1" x14ac:dyDescent="0.25">
      <c r="I197" s="24"/>
      <c r="P197" s="23"/>
    </row>
    <row r="198" spans="9:16" s="15" customFormat="1" x14ac:dyDescent="0.25">
      <c r="I198" s="24"/>
      <c r="P198" s="23"/>
    </row>
    <row r="199" spans="9:16" s="15" customFormat="1" x14ac:dyDescent="0.25">
      <c r="I199" s="24"/>
      <c r="P199" s="23"/>
    </row>
    <row r="200" spans="9:16" s="15" customFormat="1" x14ac:dyDescent="0.25">
      <c r="I200" s="24"/>
      <c r="P200" s="23"/>
    </row>
    <row r="201" spans="9:16" s="15" customFormat="1" x14ac:dyDescent="0.25">
      <c r="I201" s="24"/>
      <c r="P201" s="23"/>
    </row>
    <row r="202" spans="9:16" s="15" customFormat="1" x14ac:dyDescent="0.25">
      <c r="I202" s="24"/>
      <c r="P202" s="23"/>
    </row>
    <row r="203" spans="9:16" s="15" customFormat="1" x14ac:dyDescent="0.25">
      <c r="I203" s="24"/>
      <c r="P203" s="23"/>
    </row>
    <row r="204" spans="9:16" s="15" customFormat="1" x14ac:dyDescent="0.25">
      <c r="I204" s="24"/>
      <c r="P204" s="23"/>
    </row>
    <row r="205" spans="9:16" s="15" customFormat="1" x14ac:dyDescent="0.25">
      <c r="I205" s="24"/>
      <c r="P205" s="23"/>
    </row>
    <row r="206" spans="9:16" s="15" customFormat="1" x14ac:dyDescent="0.25">
      <c r="I206" s="24"/>
      <c r="P206" s="23"/>
    </row>
    <row r="207" spans="9:16" s="15" customFormat="1" x14ac:dyDescent="0.25">
      <c r="I207" s="24"/>
      <c r="P207" s="23"/>
    </row>
    <row r="208" spans="9:16" s="15" customFormat="1" x14ac:dyDescent="0.25">
      <c r="I208" s="24"/>
      <c r="P208" s="23"/>
    </row>
    <row r="209" spans="9:16" s="15" customFormat="1" x14ac:dyDescent="0.25">
      <c r="I209" s="24"/>
      <c r="P209" s="23"/>
    </row>
    <row r="210" spans="9:16" s="15" customFormat="1" x14ac:dyDescent="0.25">
      <c r="I210" s="24"/>
      <c r="P210" s="23"/>
    </row>
    <row r="211" spans="9:16" s="15" customFormat="1" x14ac:dyDescent="0.25">
      <c r="I211" s="24"/>
      <c r="P211" s="23"/>
    </row>
    <row r="212" spans="9:16" s="15" customFormat="1" x14ac:dyDescent="0.25">
      <c r="I212" s="24"/>
      <c r="P212" s="23"/>
    </row>
    <row r="213" spans="9:16" s="15" customFormat="1" x14ac:dyDescent="0.25">
      <c r="I213" s="24"/>
      <c r="P213" s="23"/>
    </row>
    <row r="214" spans="9:16" s="15" customFormat="1" x14ac:dyDescent="0.25">
      <c r="I214" s="24"/>
      <c r="P214" s="23"/>
    </row>
    <row r="215" spans="9:16" s="15" customFormat="1" x14ac:dyDescent="0.25">
      <c r="I215" s="24"/>
      <c r="P215" s="23"/>
    </row>
    <row r="216" spans="9:16" s="15" customFormat="1" x14ac:dyDescent="0.25">
      <c r="I216" s="24"/>
      <c r="P216" s="23"/>
    </row>
    <row r="217" spans="9:16" s="15" customFormat="1" x14ac:dyDescent="0.25">
      <c r="I217" s="24"/>
      <c r="P217" s="23"/>
    </row>
    <row r="218" spans="9:16" s="15" customFormat="1" x14ac:dyDescent="0.25">
      <c r="I218" s="24"/>
      <c r="P218" s="23"/>
    </row>
    <row r="219" spans="9:16" s="15" customFormat="1" x14ac:dyDescent="0.25">
      <c r="I219" s="24"/>
      <c r="P219" s="23"/>
    </row>
    <row r="220" spans="9:16" s="15" customFormat="1" x14ac:dyDescent="0.25">
      <c r="I220" s="24"/>
      <c r="P220" s="23"/>
    </row>
    <row r="221" spans="9:16" s="15" customFormat="1" x14ac:dyDescent="0.25">
      <c r="I221" s="24"/>
      <c r="P221" s="23"/>
    </row>
    <row r="222" spans="9:16" s="15" customFormat="1" x14ac:dyDescent="0.25">
      <c r="I222" s="24"/>
      <c r="P222" s="23"/>
    </row>
    <row r="223" spans="9:16" s="15" customFormat="1" x14ac:dyDescent="0.25">
      <c r="I223" s="24"/>
      <c r="P223" s="23"/>
    </row>
    <row r="224" spans="9:16" s="15" customFormat="1" x14ac:dyDescent="0.25">
      <c r="I224" s="24"/>
      <c r="P224" s="23"/>
    </row>
    <row r="225" spans="9:16" s="15" customFormat="1" x14ac:dyDescent="0.25">
      <c r="I225" s="24"/>
      <c r="P225" s="23"/>
    </row>
    <row r="226" spans="9:16" s="15" customFormat="1" x14ac:dyDescent="0.25">
      <c r="I226" s="24"/>
      <c r="P226" s="23"/>
    </row>
    <row r="227" spans="9:16" s="15" customFormat="1" x14ac:dyDescent="0.25">
      <c r="I227" s="24"/>
      <c r="P227" s="23"/>
    </row>
    <row r="228" spans="9:16" s="15" customFormat="1" x14ac:dyDescent="0.25">
      <c r="I228" s="24"/>
      <c r="P228" s="23"/>
    </row>
    <row r="229" spans="9:16" s="15" customFormat="1" x14ac:dyDescent="0.25">
      <c r="I229" s="24"/>
      <c r="P229" s="23"/>
    </row>
    <row r="230" spans="9:16" s="15" customFormat="1" x14ac:dyDescent="0.25">
      <c r="I230" s="24"/>
      <c r="P230" s="23"/>
    </row>
    <row r="231" spans="9:16" s="15" customFormat="1" x14ac:dyDescent="0.25">
      <c r="I231" s="24"/>
      <c r="P231" s="23"/>
    </row>
    <row r="232" spans="9:16" s="15" customFormat="1" x14ac:dyDescent="0.25">
      <c r="I232" s="24"/>
      <c r="P232" s="23"/>
    </row>
    <row r="233" spans="9:16" s="15" customFormat="1" x14ac:dyDescent="0.25">
      <c r="I233" s="24"/>
      <c r="P233" s="23"/>
    </row>
    <row r="234" spans="9:16" s="15" customFormat="1" x14ac:dyDescent="0.25">
      <c r="I234" s="24"/>
      <c r="P234" s="23"/>
    </row>
    <row r="235" spans="9:16" s="15" customFormat="1" x14ac:dyDescent="0.25">
      <c r="I235" s="24"/>
      <c r="P235" s="23"/>
    </row>
    <row r="236" spans="9:16" s="15" customFormat="1" x14ac:dyDescent="0.25">
      <c r="I236" s="24"/>
      <c r="P236" s="23"/>
    </row>
    <row r="237" spans="9:16" s="15" customFormat="1" x14ac:dyDescent="0.25">
      <c r="I237" s="24"/>
      <c r="P237" s="23"/>
    </row>
    <row r="238" spans="9:16" s="15" customFormat="1" x14ac:dyDescent="0.25">
      <c r="I238" s="24"/>
      <c r="P238" s="23"/>
    </row>
    <row r="239" spans="9:16" s="15" customFormat="1" x14ac:dyDescent="0.25">
      <c r="I239" s="24"/>
      <c r="P239" s="23"/>
    </row>
    <row r="240" spans="9:16" s="15" customFormat="1" x14ac:dyDescent="0.25">
      <c r="I240" s="24"/>
      <c r="P240" s="23"/>
    </row>
    <row r="241" spans="9:16" s="15" customFormat="1" x14ac:dyDescent="0.25">
      <c r="I241" s="24"/>
      <c r="P241" s="23"/>
    </row>
    <row r="242" spans="9:16" s="15" customFormat="1" x14ac:dyDescent="0.25">
      <c r="I242" s="24"/>
      <c r="P242" s="23"/>
    </row>
    <row r="243" spans="9:16" s="15" customFormat="1" x14ac:dyDescent="0.25">
      <c r="I243" s="24"/>
      <c r="P243" s="23"/>
    </row>
    <row r="244" spans="9:16" s="15" customFormat="1" x14ac:dyDescent="0.25">
      <c r="I244" s="24"/>
      <c r="P244" s="23"/>
    </row>
    <row r="245" spans="9:16" s="15" customFormat="1" x14ac:dyDescent="0.25">
      <c r="I245" s="24"/>
      <c r="P245" s="23"/>
    </row>
    <row r="246" spans="9:16" s="15" customFormat="1" x14ac:dyDescent="0.25">
      <c r="I246" s="24"/>
      <c r="P246" s="23"/>
    </row>
    <row r="247" spans="9:16" s="15" customFormat="1" x14ac:dyDescent="0.25">
      <c r="I247" s="24"/>
      <c r="P247" s="23"/>
    </row>
    <row r="248" spans="9:16" s="15" customFormat="1" x14ac:dyDescent="0.25">
      <c r="I248" s="24"/>
      <c r="P248" s="23"/>
    </row>
    <row r="249" spans="9:16" s="15" customFormat="1" x14ac:dyDescent="0.25">
      <c r="I249" s="24"/>
      <c r="P249" s="23"/>
    </row>
    <row r="250" spans="9:16" s="15" customFormat="1" x14ac:dyDescent="0.25">
      <c r="I250" s="24"/>
      <c r="P250" s="23"/>
    </row>
    <row r="251" spans="9:16" s="15" customFormat="1" x14ac:dyDescent="0.25">
      <c r="I251" s="24"/>
      <c r="P251" s="23"/>
    </row>
    <row r="252" spans="9:16" s="15" customFormat="1" x14ac:dyDescent="0.25">
      <c r="I252" s="24"/>
      <c r="P252" s="23"/>
    </row>
    <row r="253" spans="9:16" s="15" customFormat="1" x14ac:dyDescent="0.25">
      <c r="I253" s="24"/>
      <c r="P253" s="23"/>
    </row>
    <row r="254" spans="9:16" s="15" customFormat="1" x14ac:dyDescent="0.25">
      <c r="I254" s="24"/>
      <c r="P254" s="23"/>
    </row>
    <row r="255" spans="9:16" s="15" customFormat="1" x14ac:dyDescent="0.25">
      <c r="I255" s="24"/>
      <c r="P255" s="23"/>
    </row>
    <row r="256" spans="9:16" s="15" customFormat="1" x14ac:dyDescent="0.25">
      <c r="I256" s="24"/>
      <c r="P256" s="23"/>
    </row>
    <row r="257" spans="9:16" s="15" customFormat="1" x14ac:dyDescent="0.25">
      <c r="I257" s="24"/>
      <c r="P257" s="23"/>
    </row>
    <row r="258" spans="9:16" s="15" customFormat="1" x14ac:dyDescent="0.25">
      <c r="I258" s="24"/>
      <c r="P258" s="23"/>
    </row>
    <row r="259" spans="9:16" s="15" customFormat="1" x14ac:dyDescent="0.25">
      <c r="I259" s="24"/>
      <c r="P259" s="23"/>
    </row>
    <row r="260" spans="9:16" s="15" customFormat="1" x14ac:dyDescent="0.25">
      <c r="I260" s="24"/>
      <c r="P260" s="23"/>
    </row>
    <row r="261" spans="9:16" s="15" customFormat="1" x14ac:dyDescent="0.25">
      <c r="I261" s="24"/>
      <c r="P261" s="23"/>
    </row>
    <row r="262" spans="9:16" s="15" customFormat="1" x14ac:dyDescent="0.25">
      <c r="I262" s="24"/>
      <c r="P262" s="23"/>
    </row>
    <row r="263" spans="9:16" s="15" customFormat="1" x14ac:dyDescent="0.25">
      <c r="I263" s="24"/>
      <c r="P263" s="23"/>
    </row>
    <row r="264" spans="9:16" s="15" customFormat="1" x14ac:dyDescent="0.25">
      <c r="I264" s="24"/>
      <c r="P264" s="23"/>
    </row>
    <row r="265" spans="9:16" s="15" customFormat="1" x14ac:dyDescent="0.25">
      <c r="I265" s="24"/>
      <c r="P265" s="23"/>
    </row>
    <row r="266" spans="9:16" s="15" customFormat="1" x14ac:dyDescent="0.25">
      <c r="I266" s="24"/>
      <c r="P266" s="23"/>
    </row>
    <row r="267" spans="9:16" s="15" customFormat="1" x14ac:dyDescent="0.25">
      <c r="I267" s="24"/>
      <c r="P267" s="23"/>
    </row>
    <row r="268" spans="9:16" s="15" customFormat="1" x14ac:dyDescent="0.25">
      <c r="I268" s="24"/>
      <c r="P268" s="23"/>
    </row>
    <row r="269" spans="9:16" s="15" customFormat="1" x14ac:dyDescent="0.25">
      <c r="I269" s="24"/>
      <c r="P269" s="23"/>
    </row>
    <row r="270" spans="9:16" s="15" customFormat="1" x14ac:dyDescent="0.25">
      <c r="I270" s="24"/>
      <c r="P270" s="23"/>
    </row>
    <row r="271" spans="9:16" s="15" customFormat="1" x14ac:dyDescent="0.25">
      <c r="I271" s="24"/>
      <c r="P271" s="23"/>
    </row>
    <row r="272" spans="9:16" s="15" customFormat="1" x14ac:dyDescent="0.25">
      <c r="I272" s="24"/>
      <c r="P272" s="23"/>
    </row>
    <row r="273" spans="9:16" s="15" customFormat="1" x14ac:dyDescent="0.25">
      <c r="I273" s="24"/>
      <c r="P273" s="23"/>
    </row>
    <row r="274" spans="9:16" s="15" customFormat="1" x14ac:dyDescent="0.25">
      <c r="I274" s="24"/>
      <c r="P274" s="23"/>
    </row>
    <row r="275" spans="9:16" s="15" customFormat="1" x14ac:dyDescent="0.25">
      <c r="I275" s="24"/>
      <c r="P275" s="23"/>
    </row>
    <row r="276" spans="9:16" s="15" customFormat="1" x14ac:dyDescent="0.25">
      <c r="I276" s="24"/>
      <c r="P276" s="23"/>
    </row>
    <row r="277" spans="9:16" s="15" customFormat="1" x14ac:dyDescent="0.25">
      <c r="I277" s="24"/>
      <c r="P277" s="23"/>
    </row>
    <row r="278" spans="9:16" s="15" customFormat="1" x14ac:dyDescent="0.25">
      <c r="I278" s="24"/>
      <c r="P278" s="23"/>
    </row>
    <row r="279" spans="9:16" s="15" customFormat="1" x14ac:dyDescent="0.25">
      <c r="I279" s="24"/>
      <c r="P279" s="23"/>
    </row>
    <row r="280" spans="9:16" s="15" customFormat="1" x14ac:dyDescent="0.25">
      <c r="I280" s="24"/>
      <c r="P280" s="23"/>
    </row>
    <row r="281" spans="9:16" s="15" customFormat="1" x14ac:dyDescent="0.25">
      <c r="I281" s="24"/>
      <c r="P281" s="23"/>
    </row>
    <row r="282" spans="9:16" s="15" customFormat="1" x14ac:dyDescent="0.25">
      <c r="I282" s="24"/>
      <c r="P282" s="23"/>
    </row>
    <row r="283" spans="9:16" s="15" customFormat="1" x14ac:dyDescent="0.25">
      <c r="I283" s="24"/>
      <c r="P283" s="23"/>
    </row>
    <row r="284" spans="9:16" s="15" customFormat="1" x14ac:dyDescent="0.25">
      <c r="I284" s="24"/>
      <c r="P284" s="23"/>
    </row>
    <row r="285" spans="9:16" s="15" customFormat="1" x14ac:dyDescent="0.25">
      <c r="I285" s="24"/>
      <c r="P285" s="23"/>
    </row>
    <row r="286" spans="9:16" s="15" customFormat="1" x14ac:dyDescent="0.25">
      <c r="I286" s="24"/>
      <c r="P286" s="23"/>
    </row>
    <row r="287" spans="9:16" s="15" customFormat="1" x14ac:dyDescent="0.25">
      <c r="I287" s="24"/>
      <c r="P287" s="23"/>
    </row>
    <row r="288" spans="9:16" s="15" customFormat="1" x14ac:dyDescent="0.25">
      <c r="I288" s="24"/>
      <c r="P288" s="23"/>
    </row>
    <row r="289" spans="9:16" s="15" customFormat="1" x14ac:dyDescent="0.25">
      <c r="I289" s="24"/>
      <c r="P289" s="23"/>
    </row>
    <row r="290" spans="9:16" s="15" customFormat="1" x14ac:dyDescent="0.25">
      <c r="I290" s="24"/>
      <c r="P290" s="23"/>
    </row>
    <row r="291" spans="9:16" s="15" customFormat="1" x14ac:dyDescent="0.25">
      <c r="I291" s="24"/>
      <c r="P291" s="23"/>
    </row>
    <row r="292" spans="9:16" s="15" customFormat="1" x14ac:dyDescent="0.25">
      <c r="I292" s="24"/>
      <c r="P292" s="23"/>
    </row>
    <row r="293" spans="9:16" s="15" customFormat="1" x14ac:dyDescent="0.25">
      <c r="I293" s="24"/>
      <c r="P293" s="23"/>
    </row>
    <row r="294" spans="9:16" s="15" customFormat="1" x14ac:dyDescent="0.25">
      <c r="I294" s="24"/>
      <c r="P294" s="23"/>
    </row>
    <row r="295" spans="9:16" s="15" customFormat="1" x14ac:dyDescent="0.25">
      <c r="I295" s="24"/>
      <c r="P295" s="23"/>
    </row>
    <row r="296" spans="9:16" s="15" customFormat="1" x14ac:dyDescent="0.25">
      <c r="I296" s="24"/>
      <c r="P296" s="23"/>
    </row>
    <row r="297" spans="9:16" s="15" customFormat="1" x14ac:dyDescent="0.25">
      <c r="I297" s="24"/>
      <c r="P297" s="23"/>
    </row>
    <row r="298" spans="9:16" s="15" customFormat="1" x14ac:dyDescent="0.25">
      <c r="I298" s="24"/>
      <c r="P298" s="23"/>
    </row>
    <row r="299" spans="9:16" s="15" customFormat="1" x14ac:dyDescent="0.25">
      <c r="I299" s="24"/>
      <c r="P299" s="23"/>
    </row>
    <row r="300" spans="9:16" s="15" customFormat="1" x14ac:dyDescent="0.25">
      <c r="I300" s="24"/>
      <c r="P300" s="23"/>
    </row>
    <row r="301" spans="9:16" s="15" customFormat="1" x14ac:dyDescent="0.25">
      <c r="I301" s="24"/>
      <c r="P301" s="23"/>
    </row>
    <row r="302" spans="9:16" s="15" customFormat="1" x14ac:dyDescent="0.25">
      <c r="I302" s="24"/>
      <c r="P302" s="23"/>
    </row>
    <row r="303" spans="9:16" s="15" customFormat="1" x14ac:dyDescent="0.25">
      <c r="I303" s="24"/>
      <c r="P303" s="23"/>
    </row>
    <row r="304" spans="9:16" s="15" customFormat="1" x14ac:dyDescent="0.25">
      <c r="I304" s="24"/>
      <c r="P304" s="23"/>
    </row>
    <row r="305" spans="9:16" s="15" customFormat="1" x14ac:dyDescent="0.25">
      <c r="I305" s="24"/>
      <c r="P305" s="23"/>
    </row>
    <row r="306" spans="9:16" s="15" customFormat="1" x14ac:dyDescent="0.25">
      <c r="I306" s="24"/>
      <c r="P306" s="23"/>
    </row>
    <row r="307" spans="9:16" s="15" customFormat="1" x14ac:dyDescent="0.25">
      <c r="I307" s="24"/>
      <c r="P307" s="23"/>
    </row>
    <row r="308" spans="9:16" s="15" customFormat="1" x14ac:dyDescent="0.25">
      <c r="I308" s="24"/>
      <c r="P308" s="23"/>
    </row>
    <row r="309" spans="9:16" s="15" customFormat="1" x14ac:dyDescent="0.25">
      <c r="I309" s="24"/>
      <c r="P309" s="23"/>
    </row>
    <row r="310" spans="9:16" x14ac:dyDescent="0.25">
      <c r="I310" s="10"/>
    </row>
    <row r="311" spans="9:16" x14ac:dyDescent="0.25">
      <c r="I311" s="10"/>
    </row>
    <row r="312" spans="9:16" x14ac:dyDescent="0.25">
      <c r="I312" s="10"/>
    </row>
    <row r="313" spans="9:16" x14ac:dyDescent="0.25">
      <c r="I313" s="10"/>
    </row>
    <row r="314" spans="9:16" x14ac:dyDescent="0.25">
      <c r="I314" s="10"/>
    </row>
    <row r="315" spans="9:16" x14ac:dyDescent="0.25">
      <c r="I315" s="10"/>
    </row>
    <row r="316" spans="9:16" x14ac:dyDescent="0.25">
      <c r="I316" s="10"/>
    </row>
    <row r="317" spans="9:16" x14ac:dyDescent="0.25">
      <c r="I317" s="10"/>
    </row>
    <row r="318" spans="9:16" x14ac:dyDescent="0.25">
      <c r="I318" s="10"/>
    </row>
    <row r="319" spans="9:16" x14ac:dyDescent="0.25">
      <c r="I319" s="10"/>
    </row>
    <row r="320" spans="9:16" x14ac:dyDescent="0.25">
      <c r="I320" s="10"/>
    </row>
    <row r="321" spans="9:9" x14ac:dyDescent="0.25">
      <c r="I321" s="10"/>
    </row>
    <row r="322" spans="9:9" x14ac:dyDescent="0.25">
      <c r="I322" s="10"/>
    </row>
    <row r="323" spans="9:9" x14ac:dyDescent="0.25">
      <c r="I323" s="10"/>
    </row>
    <row r="324" spans="9:9" x14ac:dyDescent="0.25">
      <c r="I324" s="10"/>
    </row>
    <row r="325" spans="9:9" x14ac:dyDescent="0.25">
      <c r="I325" s="10"/>
    </row>
    <row r="326" spans="9:9" x14ac:dyDescent="0.25">
      <c r="I326" s="10"/>
    </row>
    <row r="327" spans="9:9" x14ac:dyDescent="0.25">
      <c r="I327" s="10"/>
    </row>
    <row r="328" spans="9:9" x14ac:dyDescent="0.25">
      <c r="I328" s="10"/>
    </row>
    <row r="329" spans="9:9" x14ac:dyDescent="0.25">
      <c r="I329" s="10"/>
    </row>
    <row r="330" spans="9:9" x14ac:dyDescent="0.25">
      <c r="I330" s="10"/>
    </row>
    <row r="331" spans="9:9" x14ac:dyDescent="0.25">
      <c r="I331" s="10"/>
    </row>
    <row r="332" spans="9:9" x14ac:dyDescent="0.25">
      <c r="I332" s="10"/>
    </row>
    <row r="333" spans="9:9" x14ac:dyDescent="0.25">
      <c r="I333" s="10"/>
    </row>
    <row r="334" spans="9:9" x14ac:dyDescent="0.25">
      <c r="I334" s="10"/>
    </row>
    <row r="335" spans="9:9" x14ac:dyDescent="0.25">
      <c r="I335" s="10"/>
    </row>
    <row r="336" spans="9:9" x14ac:dyDescent="0.25">
      <c r="I336" s="10"/>
    </row>
    <row r="337" spans="9:9" x14ac:dyDescent="0.25">
      <c r="I337" s="10"/>
    </row>
    <row r="338" spans="9:9" x14ac:dyDescent="0.25">
      <c r="I338" s="10"/>
    </row>
    <row r="339" spans="9:9" x14ac:dyDescent="0.25">
      <c r="I339" s="10"/>
    </row>
    <row r="340" spans="9:9" x14ac:dyDescent="0.25">
      <c r="I340" s="10"/>
    </row>
    <row r="341" spans="9:9" x14ac:dyDescent="0.25">
      <c r="I341" s="10"/>
    </row>
    <row r="342" spans="9:9" x14ac:dyDescent="0.25">
      <c r="I342" s="10"/>
    </row>
    <row r="343" spans="9:9" x14ac:dyDescent="0.25">
      <c r="I343" s="10"/>
    </row>
    <row r="344" spans="9:9" x14ac:dyDescent="0.25">
      <c r="I344" s="10"/>
    </row>
    <row r="345" spans="9:9" x14ac:dyDescent="0.25">
      <c r="I345" s="10"/>
    </row>
    <row r="346" spans="9:9" x14ac:dyDescent="0.25">
      <c r="I346" s="10"/>
    </row>
    <row r="347" spans="9:9" x14ac:dyDescent="0.25">
      <c r="I347" s="10"/>
    </row>
    <row r="348" spans="9:9" x14ac:dyDescent="0.25">
      <c r="I348" s="10"/>
    </row>
    <row r="349" spans="9:9" x14ac:dyDescent="0.25">
      <c r="I349" s="10"/>
    </row>
    <row r="350" spans="9:9" x14ac:dyDescent="0.25">
      <c r="I350" s="10"/>
    </row>
    <row r="351" spans="9:9" x14ac:dyDescent="0.25">
      <c r="I351" s="10"/>
    </row>
    <row r="352" spans="9:9" x14ac:dyDescent="0.25">
      <c r="I352" s="10"/>
    </row>
    <row r="353" spans="9:9" x14ac:dyDescent="0.25">
      <c r="I353" s="10"/>
    </row>
    <row r="354" spans="9:9" x14ac:dyDescent="0.25">
      <c r="I354" s="10"/>
    </row>
    <row r="355" spans="9:9" x14ac:dyDescent="0.25">
      <c r="I355" s="10"/>
    </row>
    <row r="356" spans="9:9" x14ac:dyDescent="0.25">
      <c r="I356" s="10"/>
    </row>
    <row r="357" spans="9:9" x14ac:dyDescent="0.25">
      <c r="I357" s="10"/>
    </row>
    <row r="358" spans="9:9" x14ac:dyDescent="0.25">
      <c r="I358" s="10"/>
    </row>
    <row r="359" spans="9:9" x14ac:dyDescent="0.25">
      <c r="I359" s="10"/>
    </row>
    <row r="360" spans="9:9" x14ac:dyDescent="0.25">
      <c r="I360" s="10"/>
    </row>
    <row r="361" spans="9:9" x14ac:dyDescent="0.25">
      <c r="I361" s="10"/>
    </row>
    <row r="362" spans="9:9" x14ac:dyDescent="0.25">
      <c r="I362" s="10"/>
    </row>
    <row r="363" spans="9:9" x14ac:dyDescent="0.25">
      <c r="I363" s="10"/>
    </row>
    <row r="364" spans="9:9" x14ac:dyDescent="0.25">
      <c r="I364" s="10"/>
    </row>
    <row r="365" spans="9:9" x14ac:dyDescent="0.25">
      <c r="I365" s="10"/>
    </row>
    <row r="366" spans="9:9" x14ac:dyDescent="0.25">
      <c r="I366" s="10"/>
    </row>
    <row r="367" spans="9:9" x14ac:dyDescent="0.25">
      <c r="I367" s="10"/>
    </row>
    <row r="368" spans="9:9" x14ac:dyDescent="0.25">
      <c r="I368" s="10"/>
    </row>
    <row r="369" spans="9:9" x14ac:dyDescent="0.25">
      <c r="I369" s="10"/>
    </row>
    <row r="370" spans="9:9" x14ac:dyDescent="0.25">
      <c r="I370" s="10"/>
    </row>
    <row r="371" spans="9:9" x14ac:dyDescent="0.25">
      <c r="I371" s="10"/>
    </row>
    <row r="372" spans="9:9" x14ac:dyDescent="0.25">
      <c r="I372" s="10"/>
    </row>
    <row r="373" spans="9:9" x14ac:dyDescent="0.25">
      <c r="I373" s="10"/>
    </row>
    <row r="374" spans="9:9" x14ac:dyDescent="0.25">
      <c r="I374" s="10"/>
    </row>
    <row r="375" spans="9:9" x14ac:dyDescent="0.25">
      <c r="I375" s="10"/>
    </row>
    <row r="376" spans="9:9" x14ac:dyDescent="0.25">
      <c r="I376" s="10"/>
    </row>
    <row r="377" spans="9:9" x14ac:dyDescent="0.25">
      <c r="I377" s="10"/>
    </row>
    <row r="378" spans="9:9" x14ac:dyDescent="0.25">
      <c r="I378" s="10"/>
    </row>
    <row r="379" spans="9:9" x14ac:dyDescent="0.25">
      <c r="I379" s="10"/>
    </row>
    <row r="380" spans="9:9" x14ac:dyDescent="0.25">
      <c r="I380" s="10"/>
    </row>
    <row r="381" spans="9:9" x14ac:dyDescent="0.25">
      <c r="I381" s="10"/>
    </row>
    <row r="382" spans="9:9" x14ac:dyDescent="0.25">
      <c r="I382" s="10"/>
    </row>
    <row r="383" spans="9:9" x14ac:dyDescent="0.25">
      <c r="I383" s="10"/>
    </row>
    <row r="384" spans="9:9" x14ac:dyDescent="0.25">
      <c r="I384" s="10"/>
    </row>
    <row r="385" spans="9:9" x14ac:dyDescent="0.25">
      <c r="I385" s="10"/>
    </row>
    <row r="386" spans="9:9" x14ac:dyDescent="0.25">
      <c r="I386" s="10"/>
    </row>
    <row r="387" spans="9:9" x14ac:dyDescent="0.25">
      <c r="I387" s="10"/>
    </row>
    <row r="388" spans="9:9" x14ac:dyDescent="0.25">
      <c r="I388" s="10"/>
    </row>
    <row r="389" spans="9:9" x14ac:dyDescent="0.25">
      <c r="I389" s="10"/>
    </row>
    <row r="390" spans="9:9" x14ac:dyDescent="0.25">
      <c r="I390" s="10"/>
    </row>
    <row r="391" spans="9:9" x14ac:dyDescent="0.25">
      <c r="I391" s="10"/>
    </row>
    <row r="392" spans="9:9" x14ac:dyDescent="0.25">
      <c r="I392" s="10"/>
    </row>
    <row r="393" spans="9:9" x14ac:dyDescent="0.25">
      <c r="I393" s="10"/>
    </row>
    <row r="394" spans="9:9" x14ac:dyDescent="0.25">
      <c r="I394" s="10"/>
    </row>
    <row r="395" spans="9:9" x14ac:dyDescent="0.25">
      <c r="I395" s="10"/>
    </row>
    <row r="396" spans="9:9" x14ac:dyDescent="0.25">
      <c r="I396" s="10"/>
    </row>
    <row r="397" spans="9:9" x14ac:dyDescent="0.25">
      <c r="I397" s="10"/>
    </row>
    <row r="398" spans="9:9" x14ac:dyDescent="0.25">
      <c r="I398" s="10"/>
    </row>
    <row r="399" spans="9:9" x14ac:dyDescent="0.25">
      <c r="I399" s="10"/>
    </row>
    <row r="400" spans="9:9" x14ac:dyDescent="0.25">
      <c r="I400" s="10"/>
    </row>
    <row r="401" spans="9:9" x14ac:dyDescent="0.25">
      <c r="I401" s="10"/>
    </row>
    <row r="402" spans="9:9" x14ac:dyDescent="0.25">
      <c r="I402" s="10"/>
    </row>
    <row r="403" spans="9:9" x14ac:dyDescent="0.25">
      <c r="I403" s="10"/>
    </row>
    <row r="404" spans="9:9" x14ac:dyDescent="0.25">
      <c r="I404" s="10"/>
    </row>
    <row r="405" spans="9:9" x14ac:dyDescent="0.25">
      <c r="I405" s="10"/>
    </row>
    <row r="406" spans="9:9" x14ac:dyDescent="0.25">
      <c r="I406" s="10"/>
    </row>
    <row r="407" spans="9:9" x14ac:dyDescent="0.25">
      <c r="I407" s="10"/>
    </row>
    <row r="408" spans="9:9" x14ac:dyDescent="0.25">
      <c r="I408" s="10"/>
    </row>
    <row r="409" spans="9:9" x14ac:dyDescent="0.25">
      <c r="I409" s="10"/>
    </row>
    <row r="410" spans="9:9" x14ac:dyDescent="0.25">
      <c r="I410" s="10"/>
    </row>
    <row r="411" spans="9:9" x14ac:dyDescent="0.25">
      <c r="I411" s="10"/>
    </row>
    <row r="412" spans="9:9" x14ac:dyDescent="0.25">
      <c r="I412" s="10"/>
    </row>
    <row r="413" spans="9:9" x14ac:dyDescent="0.25">
      <c r="I413" s="10"/>
    </row>
    <row r="414" spans="9:9" x14ac:dyDescent="0.25">
      <c r="I414" s="10"/>
    </row>
    <row r="415" spans="9:9" x14ac:dyDescent="0.25">
      <c r="I415" s="10"/>
    </row>
    <row r="416" spans="9:9" x14ac:dyDescent="0.25">
      <c r="I416" s="10"/>
    </row>
    <row r="417" spans="9:9" x14ac:dyDescent="0.25">
      <c r="I417" s="10"/>
    </row>
    <row r="418" spans="9:9" x14ac:dyDescent="0.25">
      <c r="I418" s="10"/>
    </row>
    <row r="419" spans="9:9" x14ac:dyDescent="0.25">
      <c r="I419" s="10"/>
    </row>
    <row r="420" spans="9:9" x14ac:dyDescent="0.25">
      <c r="I420" s="10"/>
    </row>
    <row r="421" spans="9:9" x14ac:dyDescent="0.25">
      <c r="I421" s="10"/>
    </row>
    <row r="422" spans="9:9" x14ac:dyDescent="0.25">
      <c r="I422" s="10"/>
    </row>
    <row r="423" spans="9:9" x14ac:dyDescent="0.25">
      <c r="I423" s="10"/>
    </row>
    <row r="424" spans="9:9" x14ac:dyDescent="0.25">
      <c r="I424" s="10"/>
    </row>
    <row r="425" spans="9:9" x14ac:dyDescent="0.25">
      <c r="I425" s="10"/>
    </row>
    <row r="426" spans="9:9" x14ac:dyDescent="0.25">
      <c r="I426" s="10"/>
    </row>
    <row r="427" spans="9:9" x14ac:dyDescent="0.25">
      <c r="I427" s="10"/>
    </row>
    <row r="428" spans="9:9" x14ac:dyDescent="0.25">
      <c r="I428" s="10"/>
    </row>
    <row r="429" spans="9:9" x14ac:dyDescent="0.25">
      <c r="I429" s="10"/>
    </row>
    <row r="430" spans="9:9" x14ac:dyDescent="0.25">
      <c r="I430" s="10"/>
    </row>
    <row r="431" spans="9:9" x14ac:dyDescent="0.25">
      <c r="I431" s="10"/>
    </row>
    <row r="432" spans="9:9" x14ac:dyDescent="0.25">
      <c r="I432" s="10"/>
    </row>
    <row r="433" spans="9:9" x14ac:dyDescent="0.25">
      <c r="I433" s="10"/>
    </row>
    <row r="434" spans="9:9" x14ac:dyDescent="0.25">
      <c r="I434" s="10"/>
    </row>
    <row r="435" spans="9:9" x14ac:dyDescent="0.25">
      <c r="I435" s="10"/>
    </row>
    <row r="436" spans="9:9" x14ac:dyDescent="0.25">
      <c r="I436" s="10"/>
    </row>
    <row r="437" spans="9:9" x14ac:dyDescent="0.25">
      <c r="I437" s="10"/>
    </row>
    <row r="438" spans="9:9" x14ac:dyDescent="0.25">
      <c r="I438" s="10"/>
    </row>
    <row r="439" spans="9:9" x14ac:dyDescent="0.25">
      <c r="I439" s="10"/>
    </row>
    <row r="440" spans="9:9" x14ac:dyDescent="0.25">
      <c r="I440" s="10"/>
    </row>
    <row r="441" spans="9:9" x14ac:dyDescent="0.25">
      <c r="I441" s="10"/>
    </row>
    <row r="442" spans="9:9" x14ac:dyDescent="0.25">
      <c r="I442" s="10"/>
    </row>
    <row r="443" spans="9:9" x14ac:dyDescent="0.25">
      <c r="I443" s="10"/>
    </row>
    <row r="444" spans="9:9" x14ac:dyDescent="0.25">
      <c r="I444" s="10"/>
    </row>
    <row r="445" spans="9:9" x14ac:dyDescent="0.25">
      <c r="I445" s="10"/>
    </row>
    <row r="446" spans="9:9" x14ac:dyDescent="0.25">
      <c r="I446" s="10"/>
    </row>
    <row r="447" spans="9:9" x14ac:dyDescent="0.25">
      <c r="I447" s="10"/>
    </row>
    <row r="448" spans="9:9" x14ac:dyDescent="0.25">
      <c r="I448" s="10"/>
    </row>
    <row r="449" spans="9:9" x14ac:dyDescent="0.25">
      <c r="I449" s="10"/>
    </row>
    <row r="450" spans="9:9" x14ac:dyDescent="0.25">
      <c r="I450" s="10"/>
    </row>
    <row r="451" spans="9:9" x14ac:dyDescent="0.25">
      <c r="I451" s="10"/>
    </row>
    <row r="452" spans="9:9" x14ac:dyDescent="0.25">
      <c r="I452" s="10"/>
    </row>
    <row r="453" spans="9:9" x14ac:dyDescent="0.25">
      <c r="I453" s="10"/>
    </row>
    <row r="454" spans="9:9" x14ac:dyDescent="0.25">
      <c r="I454" s="10"/>
    </row>
    <row r="455" spans="9:9" x14ac:dyDescent="0.25">
      <c r="I455" s="10"/>
    </row>
    <row r="456" spans="9:9" x14ac:dyDescent="0.25">
      <c r="I456" s="10"/>
    </row>
    <row r="457" spans="9:9" x14ac:dyDescent="0.25">
      <c r="I457" s="10"/>
    </row>
    <row r="458" spans="9:9" x14ac:dyDescent="0.25">
      <c r="I458" s="10"/>
    </row>
    <row r="459" spans="9:9" x14ac:dyDescent="0.25">
      <c r="I459" s="10"/>
    </row>
    <row r="460" spans="9:9" x14ac:dyDescent="0.25">
      <c r="I460" s="10"/>
    </row>
    <row r="461" spans="9:9" x14ac:dyDescent="0.25">
      <c r="I461" s="10"/>
    </row>
    <row r="462" spans="9:9" x14ac:dyDescent="0.25">
      <c r="I462" s="10"/>
    </row>
    <row r="463" spans="9:9" x14ac:dyDescent="0.25">
      <c r="I463" s="10"/>
    </row>
    <row r="464" spans="9:9" x14ac:dyDescent="0.25">
      <c r="I464" s="10"/>
    </row>
    <row r="465" spans="9:9" x14ac:dyDescent="0.25">
      <c r="I465" s="10"/>
    </row>
    <row r="466" spans="9:9" x14ac:dyDescent="0.25">
      <c r="I466" s="10"/>
    </row>
    <row r="467" spans="9:9" x14ac:dyDescent="0.25">
      <c r="I467" s="10"/>
    </row>
    <row r="468" spans="9:9" x14ac:dyDescent="0.25">
      <c r="I468" s="10"/>
    </row>
    <row r="469" spans="9:9" x14ac:dyDescent="0.25">
      <c r="I469" s="10"/>
    </row>
    <row r="470" spans="9:9" x14ac:dyDescent="0.25">
      <c r="I470" s="10"/>
    </row>
    <row r="471" spans="9:9" x14ac:dyDescent="0.25">
      <c r="I471" s="10"/>
    </row>
    <row r="472" spans="9:9" x14ac:dyDescent="0.25">
      <c r="I472" s="10"/>
    </row>
    <row r="473" spans="9:9" x14ac:dyDescent="0.25">
      <c r="I473" s="10"/>
    </row>
    <row r="474" spans="9:9" x14ac:dyDescent="0.25">
      <c r="I474" s="10"/>
    </row>
    <row r="475" spans="9:9" x14ac:dyDescent="0.25">
      <c r="I475" s="10"/>
    </row>
    <row r="476" spans="9:9" x14ac:dyDescent="0.25">
      <c r="I476" s="10"/>
    </row>
    <row r="477" spans="9:9" x14ac:dyDescent="0.25">
      <c r="I477" s="10"/>
    </row>
    <row r="478" spans="9:9" x14ac:dyDescent="0.25">
      <c r="I478" s="10"/>
    </row>
    <row r="479" spans="9:9" x14ac:dyDescent="0.25">
      <c r="I479" s="10"/>
    </row>
    <row r="480" spans="9:9" x14ac:dyDescent="0.25">
      <c r="I480" s="10"/>
    </row>
    <row r="481" spans="9:9" x14ac:dyDescent="0.25">
      <c r="I481" s="10"/>
    </row>
    <row r="482" spans="9:9" x14ac:dyDescent="0.25">
      <c r="I482" s="10"/>
    </row>
    <row r="483" spans="9:9" x14ac:dyDescent="0.25">
      <c r="I483" s="10"/>
    </row>
    <row r="484" spans="9:9" x14ac:dyDescent="0.25">
      <c r="I484" s="10"/>
    </row>
    <row r="485" spans="9:9" x14ac:dyDescent="0.25">
      <c r="I485" s="10"/>
    </row>
    <row r="486" spans="9:9" x14ac:dyDescent="0.25">
      <c r="I486" s="10"/>
    </row>
    <row r="487" spans="9:9" x14ac:dyDescent="0.25">
      <c r="I487" s="10"/>
    </row>
    <row r="488" spans="9:9" x14ac:dyDescent="0.25">
      <c r="I488" s="10"/>
    </row>
    <row r="489" spans="9:9" x14ac:dyDescent="0.25">
      <c r="I489" s="10"/>
    </row>
    <row r="490" spans="9:9" x14ac:dyDescent="0.25">
      <c r="I490" s="10"/>
    </row>
    <row r="491" spans="9:9" x14ac:dyDescent="0.25">
      <c r="I491" s="10"/>
    </row>
    <row r="492" spans="9:9" x14ac:dyDescent="0.25">
      <c r="I492" s="10"/>
    </row>
    <row r="493" spans="9:9" x14ac:dyDescent="0.25">
      <c r="I493" s="10"/>
    </row>
    <row r="494" spans="9:9" x14ac:dyDescent="0.25">
      <c r="I494" s="10"/>
    </row>
    <row r="495" spans="9:9" x14ac:dyDescent="0.25">
      <c r="I495" s="10"/>
    </row>
    <row r="496" spans="9:9" x14ac:dyDescent="0.25">
      <c r="I496" s="10"/>
    </row>
    <row r="497" spans="9:9" x14ac:dyDescent="0.25">
      <c r="I497" s="10"/>
    </row>
    <row r="498" spans="9:9" x14ac:dyDescent="0.25">
      <c r="I498" s="10"/>
    </row>
    <row r="499" spans="9:9" x14ac:dyDescent="0.25">
      <c r="I499" s="10"/>
    </row>
    <row r="500" spans="9:9" x14ac:dyDescent="0.25">
      <c r="I500" s="10"/>
    </row>
    <row r="501" spans="9:9" x14ac:dyDescent="0.25">
      <c r="I501" s="10"/>
    </row>
    <row r="502" spans="9:9" x14ac:dyDescent="0.25">
      <c r="I502" s="10"/>
    </row>
    <row r="503" spans="9:9" x14ac:dyDescent="0.25">
      <c r="I503" s="10"/>
    </row>
    <row r="504" spans="9:9" x14ac:dyDescent="0.25">
      <c r="I504" s="10"/>
    </row>
    <row r="505" spans="9:9" x14ac:dyDescent="0.25">
      <c r="I505" s="10"/>
    </row>
    <row r="506" spans="9:9" x14ac:dyDescent="0.25">
      <c r="I506" s="10"/>
    </row>
    <row r="507" spans="9:9" x14ac:dyDescent="0.25">
      <c r="I507" s="10"/>
    </row>
    <row r="508" spans="9:9" x14ac:dyDescent="0.25">
      <c r="I508" s="10"/>
    </row>
    <row r="509" spans="9:9" x14ac:dyDescent="0.25">
      <c r="I509" s="10"/>
    </row>
    <row r="510" spans="9:9" x14ac:dyDescent="0.25">
      <c r="I510" s="10"/>
    </row>
    <row r="511" spans="9:9" x14ac:dyDescent="0.25">
      <c r="I511" s="10"/>
    </row>
    <row r="512" spans="9:9" x14ac:dyDescent="0.25">
      <c r="I512" s="10"/>
    </row>
    <row r="513" spans="9:9" x14ac:dyDescent="0.25">
      <c r="I513" s="10"/>
    </row>
    <row r="514" spans="9:9" x14ac:dyDescent="0.25">
      <c r="I514" s="10"/>
    </row>
    <row r="515" spans="9:9" x14ac:dyDescent="0.25">
      <c r="I515" s="10"/>
    </row>
    <row r="516" spans="9:9" x14ac:dyDescent="0.25">
      <c r="I516" s="10"/>
    </row>
    <row r="517" spans="9:9" x14ac:dyDescent="0.25">
      <c r="I517" s="10"/>
    </row>
    <row r="518" spans="9:9" x14ac:dyDescent="0.25">
      <c r="I518" s="10"/>
    </row>
    <row r="519" spans="9:9" x14ac:dyDescent="0.25">
      <c r="I519" s="10"/>
    </row>
    <row r="520" spans="9:9" x14ac:dyDescent="0.25">
      <c r="I520" s="10"/>
    </row>
    <row r="521" spans="9:9" x14ac:dyDescent="0.25">
      <c r="I521" s="10"/>
    </row>
    <row r="522" spans="9:9" x14ac:dyDescent="0.25">
      <c r="I522" s="10"/>
    </row>
    <row r="523" spans="9:9" x14ac:dyDescent="0.25">
      <c r="I523" s="10"/>
    </row>
    <row r="524" spans="9:9" x14ac:dyDescent="0.25">
      <c r="I524" s="10"/>
    </row>
    <row r="525" spans="9:9" x14ac:dyDescent="0.25">
      <c r="I525" s="10"/>
    </row>
    <row r="526" spans="9:9" x14ac:dyDescent="0.25">
      <c r="I526" s="10"/>
    </row>
    <row r="527" spans="9:9" x14ac:dyDescent="0.25">
      <c r="I527" s="10"/>
    </row>
    <row r="528" spans="9:9" x14ac:dyDescent="0.25">
      <c r="I528" s="10"/>
    </row>
    <row r="529" spans="9:9" x14ac:dyDescent="0.25">
      <c r="I529" s="10"/>
    </row>
    <row r="530" spans="9:9" x14ac:dyDescent="0.25">
      <c r="I530" s="10"/>
    </row>
    <row r="531" spans="9:9" x14ac:dyDescent="0.25">
      <c r="I531" s="10"/>
    </row>
    <row r="532" spans="9:9" x14ac:dyDescent="0.25">
      <c r="I532" s="10"/>
    </row>
    <row r="533" spans="9:9" x14ac:dyDescent="0.25">
      <c r="I533" s="10"/>
    </row>
    <row r="534" spans="9:9" x14ac:dyDescent="0.25">
      <c r="I534" s="10"/>
    </row>
    <row r="535" spans="9:9" x14ac:dyDescent="0.25">
      <c r="I535" s="10"/>
    </row>
    <row r="536" spans="9:9" x14ac:dyDescent="0.25">
      <c r="I536" s="10"/>
    </row>
    <row r="537" spans="9:9" x14ac:dyDescent="0.25">
      <c r="I537" s="10"/>
    </row>
    <row r="538" spans="9:9" x14ac:dyDescent="0.25">
      <c r="I538" s="10"/>
    </row>
    <row r="539" spans="9:9" x14ac:dyDescent="0.25">
      <c r="I539" s="10"/>
    </row>
    <row r="540" spans="9:9" x14ac:dyDescent="0.25">
      <c r="I540" s="10"/>
    </row>
    <row r="541" spans="9:9" x14ac:dyDescent="0.25">
      <c r="I541" s="10"/>
    </row>
    <row r="542" spans="9:9" x14ac:dyDescent="0.25">
      <c r="I542" s="10"/>
    </row>
    <row r="543" spans="9:9" x14ac:dyDescent="0.25">
      <c r="I543" s="10"/>
    </row>
    <row r="544" spans="9:9" x14ac:dyDescent="0.25">
      <c r="I544" s="10"/>
    </row>
    <row r="545" spans="9:9" x14ac:dyDescent="0.25">
      <c r="I545" s="10"/>
    </row>
    <row r="546" spans="9:9" x14ac:dyDescent="0.25">
      <c r="I546" s="10"/>
    </row>
    <row r="547" spans="9:9" x14ac:dyDescent="0.25">
      <c r="I547" s="10"/>
    </row>
    <row r="548" spans="9:9" x14ac:dyDescent="0.25">
      <c r="I548" s="10"/>
    </row>
    <row r="549" spans="9:9" x14ac:dyDescent="0.25">
      <c r="I549" s="10"/>
    </row>
    <row r="550" spans="9:9" x14ac:dyDescent="0.25">
      <c r="I550" s="10"/>
    </row>
    <row r="551" spans="9:9" x14ac:dyDescent="0.25">
      <c r="I551" s="10"/>
    </row>
    <row r="552" spans="9:9" x14ac:dyDescent="0.25">
      <c r="I552" s="10"/>
    </row>
    <row r="553" spans="9:9" x14ac:dyDescent="0.25">
      <c r="I553" s="10"/>
    </row>
    <row r="554" spans="9:9" x14ac:dyDescent="0.25">
      <c r="I554" s="10"/>
    </row>
    <row r="555" spans="9:9" x14ac:dyDescent="0.25">
      <c r="I555" s="10"/>
    </row>
    <row r="556" spans="9:9" x14ac:dyDescent="0.25">
      <c r="I556" s="10"/>
    </row>
    <row r="557" spans="9:9" x14ac:dyDescent="0.25">
      <c r="I557" s="10"/>
    </row>
    <row r="558" spans="9:9" x14ac:dyDescent="0.25">
      <c r="I558" s="10"/>
    </row>
    <row r="559" spans="9:9" x14ac:dyDescent="0.25">
      <c r="I559" s="10"/>
    </row>
    <row r="560" spans="9:9" x14ac:dyDescent="0.25">
      <c r="I560" s="10"/>
    </row>
    <row r="561" spans="9:9" x14ac:dyDescent="0.25">
      <c r="I561" s="10"/>
    </row>
    <row r="562" spans="9:9" x14ac:dyDescent="0.25">
      <c r="I562" s="10"/>
    </row>
    <row r="563" spans="9:9" x14ac:dyDescent="0.25">
      <c r="I563" s="10"/>
    </row>
    <row r="564" spans="9:9" x14ac:dyDescent="0.25">
      <c r="I564" s="10"/>
    </row>
    <row r="565" spans="9:9" x14ac:dyDescent="0.25">
      <c r="I565" s="10"/>
    </row>
    <row r="566" spans="9:9" x14ac:dyDescent="0.25">
      <c r="I566" s="10"/>
    </row>
    <row r="567" spans="9:9" x14ac:dyDescent="0.25">
      <c r="I567" s="10"/>
    </row>
    <row r="568" spans="9:9" x14ac:dyDescent="0.25">
      <c r="I568" s="10"/>
    </row>
    <row r="569" spans="9:9" x14ac:dyDescent="0.25">
      <c r="I569" s="10"/>
    </row>
    <row r="570" spans="9:9" x14ac:dyDescent="0.25">
      <c r="I570" s="10"/>
    </row>
    <row r="571" spans="9:9" x14ac:dyDescent="0.25">
      <c r="I571" s="10"/>
    </row>
    <row r="572" spans="9:9" x14ac:dyDescent="0.25">
      <c r="I572" s="10"/>
    </row>
    <row r="573" spans="9:9" x14ac:dyDescent="0.25">
      <c r="I573" s="10"/>
    </row>
    <row r="574" spans="9:9" x14ac:dyDescent="0.25">
      <c r="I574" s="10"/>
    </row>
    <row r="575" spans="9:9" x14ac:dyDescent="0.25">
      <c r="I575" s="10"/>
    </row>
    <row r="576" spans="9:9" x14ac:dyDescent="0.25">
      <c r="I576" s="10"/>
    </row>
    <row r="577" spans="9:9" x14ac:dyDescent="0.25">
      <c r="I577" s="10"/>
    </row>
    <row r="578" spans="9:9" x14ac:dyDescent="0.25">
      <c r="I578" s="10"/>
    </row>
    <row r="579" spans="9:9" x14ac:dyDescent="0.25">
      <c r="I579" s="10"/>
    </row>
    <row r="580" spans="9:9" x14ac:dyDescent="0.25">
      <c r="I580" s="10"/>
    </row>
    <row r="581" spans="9:9" x14ac:dyDescent="0.25">
      <c r="I581" s="10"/>
    </row>
    <row r="582" spans="9:9" x14ac:dyDescent="0.25">
      <c r="I582" s="10"/>
    </row>
    <row r="583" spans="9:9" x14ac:dyDescent="0.25">
      <c r="I583" s="10"/>
    </row>
    <row r="584" spans="9:9" x14ac:dyDescent="0.25">
      <c r="I584" s="10"/>
    </row>
    <row r="585" spans="9:9" x14ac:dyDescent="0.25">
      <c r="I585" s="10"/>
    </row>
    <row r="586" spans="9:9" x14ac:dyDescent="0.25">
      <c r="I586" s="10"/>
    </row>
    <row r="587" spans="9:9" x14ac:dyDescent="0.25">
      <c r="I587" s="10"/>
    </row>
    <row r="588" spans="9:9" x14ac:dyDescent="0.25">
      <c r="I588" s="10"/>
    </row>
    <row r="589" spans="9:9" x14ac:dyDescent="0.25">
      <c r="I589" s="10"/>
    </row>
    <row r="590" spans="9:9" x14ac:dyDescent="0.25">
      <c r="I590" s="10"/>
    </row>
    <row r="591" spans="9:9" x14ac:dyDescent="0.25">
      <c r="I591" s="10"/>
    </row>
    <row r="592" spans="9:9" x14ac:dyDescent="0.25">
      <c r="I592" s="10"/>
    </row>
    <row r="593" spans="9:9" x14ac:dyDescent="0.25">
      <c r="I593" s="10"/>
    </row>
    <row r="594" spans="9:9" x14ac:dyDescent="0.25">
      <c r="I594" s="10"/>
    </row>
    <row r="595" spans="9:9" x14ac:dyDescent="0.25">
      <c r="I595" s="10"/>
    </row>
    <row r="596" spans="9:9" x14ac:dyDescent="0.25">
      <c r="I596" s="10"/>
    </row>
    <row r="597" spans="9:9" x14ac:dyDescent="0.25">
      <c r="I597" s="10"/>
    </row>
    <row r="598" spans="9:9" x14ac:dyDescent="0.25">
      <c r="I598" s="10"/>
    </row>
    <row r="599" spans="9:9" x14ac:dyDescent="0.25">
      <c r="I599" s="10"/>
    </row>
    <row r="600" spans="9:9" x14ac:dyDescent="0.25">
      <c r="I600" s="10"/>
    </row>
    <row r="601" spans="9:9" x14ac:dyDescent="0.25">
      <c r="I601" s="10"/>
    </row>
    <row r="602" spans="9:9" x14ac:dyDescent="0.25">
      <c r="I602" s="10"/>
    </row>
    <row r="603" spans="9:9" x14ac:dyDescent="0.25">
      <c r="I603" s="10"/>
    </row>
    <row r="604" spans="9:9" x14ac:dyDescent="0.25">
      <c r="I604" s="10"/>
    </row>
    <row r="605" spans="9:9" x14ac:dyDescent="0.25">
      <c r="I605" s="10"/>
    </row>
    <row r="606" spans="9:9" x14ac:dyDescent="0.25">
      <c r="I606" s="10"/>
    </row>
    <row r="607" spans="9:9" x14ac:dyDescent="0.25">
      <c r="I607" s="10"/>
    </row>
    <row r="608" spans="9:9" x14ac:dyDescent="0.25">
      <c r="I608" s="10"/>
    </row>
    <row r="609" spans="9:9" x14ac:dyDescent="0.25">
      <c r="I609" s="10"/>
    </row>
    <row r="610" spans="9:9" x14ac:dyDescent="0.25">
      <c r="I610" s="10"/>
    </row>
    <row r="611" spans="9:9" x14ac:dyDescent="0.25">
      <c r="I611" s="10"/>
    </row>
    <row r="612" spans="9:9" x14ac:dyDescent="0.25">
      <c r="I612" s="10"/>
    </row>
    <row r="613" spans="9:9" x14ac:dyDescent="0.25">
      <c r="I613" s="10"/>
    </row>
    <row r="614" spans="9:9" x14ac:dyDescent="0.25">
      <c r="I614" s="10"/>
    </row>
    <row r="615" spans="9:9" x14ac:dyDescent="0.25">
      <c r="I615" s="10"/>
    </row>
    <row r="616" spans="9:9" x14ac:dyDescent="0.25">
      <c r="I616" s="10"/>
    </row>
    <row r="617" spans="9:9" x14ac:dyDescent="0.25">
      <c r="I617" s="10"/>
    </row>
    <row r="618" spans="9:9" x14ac:dyDescent="0.25">
      <c r="I618" s="10"/>
    </row>
    <row r="619" spans="9:9" x14ac:dyDescent="0.25">
      <c r="I619" s="10"/>
    </row>
    <row r="620" spans="9:9" x14ac:dyDescent="0.25">
      <c r="I620" s="10"/>
    </row>
    <row r="621" spans="9:9" x14ac:dyDescent="0.25">
      <c r="I621" s="10"/>
    </row>
    <row r="622" spans="9:9" x14ac:dyDescent="0.25">
      <c r="I622" s="10"/>
    </row>
    <row r="623" spans="9:9" x14ac:dyDescent="0.25">
      <c r="I623" s="10"/>
    </row>
    <row r="624" spans="9:9" x14ac:dyDescent="0.25">
      <c r="I624" s="10"/>
    </row>
    <row r="625" spans="9:9" x14ac:dyDescent="0.25">
      <c r="I625" s="10"/>
    </row>
    <row r="626" spans="9:9" x14ac:dyDescent="0.25">
      <c r="I626" s="10"/>
    </row>
    <row r="627" spans="9:9" x14ac:dyDescent="0.25">
      <c r="I627" s="10"/>
    </row>
    <row r="628" spans="9:9" x14ac:dyDescent="0.25">
      <c r="I628" s="10"/>
    </row>
    <row r="629" spans="9:9" x14ac:dyDescent="0.25">
      <c r="I629" s="10"/>
    </row>
    <row r="630" spans="9:9" x14ac:dyDescent="0.25">
      <c r="I630" s="10"/>
    </row>
    <row r="631" spans="9:9" x14ac:dyDescent="0.25">
      <c r="I631" s="10"/>
    </row>
    <row r="632" spans="9:9" x14ac:dyDescent="0.25">
      <c r="I632" s="10"/>
    </row>
    <row r="633" spans="9:9" x14ac:dyDescent="0.25">
      <c r="I633" s="10"/>
    </row>
    <row r="634" spans="9:9" x14ac:dyDescent="0.25">
      <c r="I634" s="10"/>
    </row>
    <row r="635" spans="9:9" x14ac:dyDescent="0.25">
      <c r="I635" s="10"/>
    </row>
    <row r="636" spans="9:9" x14ac:dyDescent="0.25">
      <c r="I636" s="10"/>
    </row>
    <row r="637" spans="9:9" x14ac:dyDescent="0.25">
      <c r="I637" s="10"/>
    </row>
    <row r="638" spans="9:9" x14ac:dyDescent="0.25">
      <c r="I638" s="10"/>
    </row>
    <row r="639" spans="9:9" x14ac:dyDescent="0.25">
      <c r="I639" s="10"/>
    </row>
    <row r="640" spans="9:9" x14ac:dyDescent="0.25">
      <c r="I640" s="10"/>
    </row>
    <row r="641" spans="9:9" x14ac:dyDescent="0.25">
      <c r="I641" s="10"/>
    </row>
    <row r="642" spans="9:9" x14ac:dyDescent="0.25">
      <c r="I642" s="10"/>
    </row>
    <row r="643" spans="9:9" x14ac:dyDescent="0.25">
      <c r="I643" s="10"/>
    </row>
    <row r="644" spans="9:9" x14ac:dyDescent="0.25">
      <c r="I644" s="10"/>
    </row>
    <row r="645" spans="9:9" x14ac:dyDescent="0.25">
      <c r="I645" s="10"/>
    </row>
    <row r="646" spans="9:9" x14ac:dyDescent="0.25">
      <c r="I646" s="10"/>
    </row>
    <row r="647" spans="9:9" x14ac:dyDescent="0.25">
      <c r="I647" s="10"/>
    </row>
    <row r="648" spans="9:9" x14ac:dyDescent="0.25">
      <c r="I648" s="10"/>
    </row>
    <row r="649" spans="9:9" x14ac:dyDescent="0.25">
      <c r="I649" s="10"/>
    </row>
    <row r="650" spans="9:9" x14ac:dyDescent="0.25">
      <c r="I650" s="10"/>
    </row>
    <row r="651" spans="9:9" x14ac:dyDescent="0.25">
      <c r="I651" s="10"/>
    </row>
    <row r="652" spans="9:9" x14ac:dyDescent="0.25">
      <c r="I652" s="10"/>
    </row>
    <row r="653" spans="9:9" x14ac:dyDescent="0.25">
      <c r="I653" s="10"/>
    </row>
    <row r="654" spans="9:9" x14ac:dyDescent="0.25">
      <c r="I654" s="10"/>
    </row>
    <row r="655" spans="9:9" x14ac:dyDescent="0.25">
      <c r="I655" s="10"/>
    </row>
    <row r="656" spans="9:9" x14ac:dyDescent="0.25">
      <c r="I656" s="10"/>
    </row>
    <row r="657" spans="9:9" x14ac:dyDescent="0.25">
      <c r="I657" s="10"/>
    </row>
    <row r="658" spans="9:9" x14ac:dyDescent="0.25">
      <c r="I658" s="10"/>
    </row>
    <row r="659" spans="9:9" x14ac:dyDescent="0.25">
      <c r="I659" s="10"/>
    </row>
    <row r="660" spans="9:9" x14ac:dyDescent="0.25">
      <c r="I660" s="10"/>
    </row>
    <row r="661" spans="9:9" x14ac:dyDescent="0.25">
      <c r="I661" s="10"/>
    </row>
    <row r="662" spans="9:9" x14ac:dyDescent="0.25">
      <c r="I662" s="10"/>
    </row>
    <row r="663" spans="9:9" x14ac:dyDescent="0.25">
      <c r="I663" s="10"/>
    </row>
    <row r="664" spans="9:9" x14ac:dyDescent="0.25">
      <c r="I664" s="10"/>
    </row>
    <row r="665" spans="9:9" x14ac:dyDescent="0.25">
      <c r="I665" s="10"/>
    </row>
    <row r="666" spans="9:9" x14ac:dyDescent="0.25">
      <c r="I666" s="10"/>
    </row>
    <row r="667" spans="9:9" x14ac:dyDescent="0.25">
      <c r="I667" s="10"/>
    </row>
    <row r="668" spans="9:9" x14ac:dyDescent="0.25">
      <c r="I668" s="10"/>
    </row>
    <row r="669" spans="9:9" x14ac:dyDescent="0.25">
      <c r="I669" s="10"/>
    </row>
    <row r="670" spans="9:9" x14ac:dyDescent="0.25">
      <c r="I670" s="10"/>
    </row>
    <row r="671" spans="9:9" x14ac:dyDescent="0.25">
      <c r="I671" s="10"/>
    </row>
    <row r="672" spans="9:9" x14ac:dyDescent="0.25">
      <c r="I672" s="10"/>
    </row>
    <row r="673" spans="9:9" x14ac:dyDescent="0.25">
      <c r="I673" s="10"/>
    </row>
    <row r="674" spans="9:9" x14ac:dyDescent="0.25">
      <c r="I674" s="10"/>
    </row>
    <row r="675" spans="9:9" x14ac:dyDescent="0.25">
      <c r="I675" s="10"/>
    </row>
    <row r="676" spans="9:9" x14ac:dyDescent="0.25">
      <c r="I676" s="10"/>
    </row>
    <row r="677" spans="9:9" x14ac:dyDescent="0.25">
      <c r="I677" s="10"/>
    </row>
    <row r="678" spans="9:9" x14ac:dyDescent="0.25">
      <c r="I678" s="10"/>
    </row>
    <row r="679" spans="9:9" x14ac:dyDescent="0.25">
      <c r="I679" s="10"/>
    </row>
    <row r="680" spans="9:9" x14ac:dyDescent="0.25">
      <c r="I680" s="10"/>
    </row>
    <row r="681" spans="9:9" x14ac:dyDescent="0.25">
      <c r="I681" s="10"/>
    </row>
    <row r="682" spans="9:9" x14ac:dyDescent="0.25">
      <c r="I682" s="10"/>
    </row>
    <row r="683" spans="9:9" x14ac:dyDescent="0.25">
      <c r="I683" s="10"/>
    </row>
    <row r="684" spans="9:9" x14ac:dyDescent="0.25">
      <c r="I684" s="10"/>
    </row>
    <row r="685" spans="9:9" x14ac:dyDescent="0.25">
      <c r="I685" s="10"/>
    </row>
    <row r="686" spans="9:9" x14ac:dyDescent="0.25">
      <c r="I686" s="10"/>
    </row>
    <row r="687" spans="9:9" x14ac:dyDescent="0.25">
      <c r="I687" s="10"/>
    </row>
    <row r="688" spans="9:9" x14ac:dyDescent="0.25">
      <c r="I688" s="10"/>
    </row>
    <row r="689" spans="9:9" x14ac:dyDescent="0.25">
      <c r="I689" s="10"/>
    </row>
    <row r="690" spans="9:9" x14ac:dyDescent="0.25">
      <c r="I690" s="10"/>
    </row>
    <row r="691" spans="9:9" x14ac:dyDescent="0.25">
      <c r="I691" s="10"/>
    </row>
    <row r="692" spans="9:9" x14ac:dyDescent="0.25">
      <c r="I692" s="10"/>
    </row>
    <row r="693" spans="9:9" x14ac:dyDescent="0.25">
      <c r="I693" s="10"/>
    </row>
    <row r="694" spans="9:9" x14ac:dyDescent="0.25">
      <c r="I694" s="10"/>
    </row>
    <row r="695" spans="9:9" x14ac:dyDescent="0.25">
      <c r="I695" s="10"/>
    </row>
    <row r="696" spans="9:9" x14ac:dyDescent="0.25">
      <c r="I696" s="10"/>
    </row>
    <row r="697" spans="9:9" x14ac:dyDescent="0.25">
      <c r="I697" s="10"/>
    </row>
    <row r="698" spans="9:9" x14ac:dyDescent="0.25">
      <c r="I698" s="10"/>
    </row>
    <row r="699" spans="9:9" x14ac:dyDescent="0.25">
      <c r="I699" s="10"/>
    </row>
    <row r="700" spans="9:9" x14ac:dyDescent="0.25">
      <c r="I700" s="10"/>
    </row>
    <row r="701" spans="9:9" x14ac:dyDescent="0.25">
      <c r="I701" s="10"/>
    </row>
    <row r="702" spans="9:9" x14ac:dyDescent="0.25">
      <c r="I702" s="10"/>
    </row>
    <row r="703" spans="9:9" x14ac:dyDescent="0.25">
      <c r="I703" s="10"/>
    </row>
    <row r="704" spans="9:9" x14ac:dyDescent="0.25">
      <c r="I704" s="10"/>
    </row>
    <row r="705" spans="9:9" x14ac:dyDescent="0.25">
      <c r="I705" s="10"/>
    </row>
    <row r="706" spans="9:9" x14ac:dyDescent="0.25">
      <c r="I706" s="10"/>
    </row>
    <row r="707" spans="9:9" x14ac:dyDescent="0.25">
      <c r="I707" s="10"/>
    </row>
    <row r="708" spans="9:9" x14ac:dyDescent="0.25">
      <c r="I708" s="10"/>
    </row>
    <row r="709" spans="9:9" x14ac:dyDescent="0.25">
      <c r="I709" s="10"/>
    </row>
    <row r="710" spans="9:9" x14ac:dyDescent="0.25">
      <c r="I710" s="10"/>
    </row>
    <row r="711" spans="9:9" x14ac:dyDescent="0.25">
      <c r="I711" s="10"/>
    </row>
    <row r="712" spans="9:9" x14ac:dyDescent="0.25">
      <c r="I712" s="10"/>
    </row>
    <row r="713" spans="9:9" x14ac:dyDescent="0.25">
      <c r="I713" s="10"/>
    </row>
    <row r="714" spans="9:9" x14ac:dyDescent="0.25">
      <c r="I714" s="10"/>
    </row>
    <row r="715" spans="9:9" x14ac:dyDescent="0.25">
      <c r="I715" s="10"/>
    </row>
    <row r="716" spans="9:9" x14ac:dyDescent="0.25">
      <c r="I716" s="10"/>
    </row>
    <row r="717" spans="9:9" x14ac:dyDescent="0.25">
      <c r="I717" s="10"/>
    </row>
    <row r="718" spans="9:9" x14ac:dyDescent="0.25">
      <c r="I718" s="10"/>
    </row>
    <row r="719" spans="9:9" x14ac:dyDescent="0.25">
      <c r="I719" s="10"/>
    </row>
    <row r="720" spans="9:9" x14ac:dyDescent="0.25">
      <c r="I720" s="10"/>
    </row>
    <row r="721" spans="9:9" x14ac:dyDescent="0.25">
      <c r="I721" s="10"/>
    </row>
    <row r="722" spans="9:9" x14ac:dyDescent="0.25">
      <c r="I722" s="10"/>
    </row>
    <row r="723" spans="9:9" x14ac:dyDescent="0.25">
      <c r="I723" s="10"/>
    </row>
    <row r="724" spans="9:9" x14ac:dyDescent="0.25">
      <c r="I724" s="10"/>
    </row>
    <row r="725" spans="9:9" x14ac:dyDescent="0.25">
      <c r="I725" s="10"/>
    </row>
    <row r="726" spans="9:9" x14ac:dyDescent="0.25">
      <c r="I726" s="10"/>
    </row>
    <row r="727" spans="9:9" x14ac:dyDescent="0.25">
      <c r="I727" s="10"/>
    </row>
    <row r="728" spans="9:9" x14ac:dyDescent="0.25">
      <c r="I728" s="10"/>
    </row>
    <row r="729" spans="9:9" x14ac:dyDescent="0.25">
      <c r="I729" s="10"/>
    </row>
    <row r="730" spans="9:9" x14ac:dyDescent="0.25">
      <c r="I730" s="10"/>
    </row>
    <row r="731" spans="9:9" x14ac:dyDescent="0.25">
      <c r="I731" s="10"/>
    </row>
    <row r="732" spans="9:9" x14ac:dyDescent="0.25">
      <c r="I732" s="10"/>
    </row>
    <row r="733" spans="9:9" x14ac:dyDescent="0.25">
      <c r="I733" s="10"/>
    </row>
    <row r="734" spans="9:9" x14ac:dyDescent="0.25">
      <c r="I734" s="10"/>
    </row>
    <row r="735" spans="9:9" x14ac:dyDescent="0.25">
      <c r="I735" s="10"/>
    </row>
    <row r="736" spans="9:9" x14ac:dyDescent="0.25">
      <c r="I736" s="10"/>
    </row>
    <row r="737" spans="9:9" x14ac:dyDescent="0.25">
      <c r="I737" s="10"/>
    </row>
    <row r="738" spans="9:9" x14ac:dyDescent="0.25">
      <c r="I738" s="10"/>
    </row>
    <row r="739" spans="9:9" x14ac:dyDescent="0.25">
      <c r="I739" s="10"/>
    </row>
    <row r="740" spans="9:9" x14ac:dyDescent="0.25">
      <c r="I740" s="10"/>
    </row>
    <row r="741" spans="9:9" x14ac:dyDescent="0.25">
      <c r="I741" s="10"/>
    </row>
  </sheetData>
  <mergeCells count="121">
    <mergeCell ref="M6:M7"/>
    <mergeCell ref="N6:O6"/>
    <mergeCell ref="A8:P8"/>
    <mergeCell ref="K6:K7"/>
    <mergeCell ref="L6:L7"/>
    <mergeCell ref="P40:P44"/>
    <mergeCell ref="E6:E7"/>
    <mergeCell ref="F6:F7"/>
    <mergeCell ref="G6:H6"/>
    <mergeCell ref="B5:B7"/>
    <mergeCell ref="B15:B25"/>
    <mergeCell ref="A9:I10"/>
    <mergeCell ref="A13:I13"/>
    <mergeCell ref="I15:I19"/>
    <mergeCell ref="I20:I25"/>
    <mergeCell ref="H24:H25"/>
    <mergeCell ref="A26:A30"/>
    <mergeCell ref="A31:A35"/>
    <mergeCell ref="A36:P36"/>
    <mergeCell ref="A37:P37"/>
    <mergeCell ref="A15:A19"/>
    <mergeCell ref="A20:A25"/>
    <mergeCell ref="C24:C25"/>
    <mergeCell ref="D24:D25"/>
    <mergeCell ref="A50:A54"/>
    <mergeCell ref="J50:J54"/>
    <mergeCell ref="K50:K54"/>
    <mergeCell ref="L50:L54"/>
    <mergeCell ref="M50:M54"/>
    <mergeCell ref="I60:I64"/>
    <mergeCell ref="L60:L62"/>
    <mergeCell ref="F2:G2"/>
    <mergeCell ref="B40:B44"/>
    <mergeCell ref="B45:B49"/>
    <mergeCell ref="B50:B54"/>
    <mergeCell ref="B55:B59"/>
    <mergeCell ref="A11:P11"/>
    <mergeCell ref="A12:P12"/>
    <mergeCell ref="A14:P14"/>
    <mergeCell ref="A3:P3"/>
    <mergeCell ref="A5:A7"/>
    <mergeCell ref="C5:C7"/>
    <mergeCell ref="D5:H5"/>
    <mergeCell ref="I5:I7"/>
    <mergeCell ref="J5:J7"/>
    <mergeCell ref="K5:O5"/>
    <mergeCell ref="P5:P7"/>
    <mergeCell ref="D6:D7"/>
    <mergeCell ref="E24:E25"/>
    <mergeCell ref="F24:F25"/>
    <mergeCell ref="G24:G25"/>
    <mergeCell ref="I26:I30"/>
    <mergeCell ref="I31:I35"/>
    <mergeCell ref="A95:A99"/>
    <mergeCell ref="A100:A104"/>
    <mergeCell ref="M65:M69"/>
    <mergeCell ref="N65:N69"/>
    <mergeCell ref="I100:I104"/>
    <mergeCell ref="M60:M62"/>
    <mergeCell ref="A55:A59"/>
    <mergeCell ref="N60:N62"/>
    <mergeCell ref="I50:I54"/>
    <mergeCell ref="I45:I49"/>
    <mergeCell ref="N50:N54"/>
    <mergeCell ref="A38:H38"/>
    <mergeCell ref="A39:P39"/>
    <mergeCell ref="A40:A44"/>
    <mergeCell ref="J40:J44"/>
    <mergeCell ref="K40:K44"/>
    <mergeCell ref="L40:L44"/>
    <mergeCell ref="M40:M44"/>
    <mergeCell ref="N40:N44"/>
    <mergeCell ref="O65:O69"/>
    <mergeCell ref="P65:P69"/>
    <mergeCell ref="A70:A74"/>
    <mergeCell ref="A65:A69"/>
    <mergeCell ref="J65:J69"/>
    <mergeCell ref="K65:K69"/>
    <mergeCell ref="L65:L69"/>
    <mergeCell ref="I65:I69"/>
    <mergeCell ref="I95:I99"/>
    <mergeCell ref="I90:I94"/>
    <mergeCell ref="I85:I89"/>
    <mergeCell ref="B65:B69"/>
    <mergeCell ref="A80:A84"/>
    <mergeCell ref="A85:A89"/>
    <mergeCell ref="A90:A94"/>
    <mergeCell ref="A75:A79"/>
    <mergeCell ref="O60:O62"/>
    <mergeCell ref="P60:P62"/>
    <mergeCell ref="M55:M59"/>
    <mergeCell ref="N55:N59"/>
    <mergeCell ref="O55:O59"/>
    <mergeCell ref="P55:P59"/>
    <mergeCell ref="A60:A64"/>
    <mergeCell ref="J60:J62"/>
    <mergeCell ref="K60:K62"/>
    <mergeCell ref="B60:B64"/>
    <mergeCell ref="A45:A49"/>
    <mergeCell ref="J45:J46"/>
    <mergeCell ref="K45:K46"/>
    <mergeCell ref="L45:L46"/>
    <mergeCell ref="M45:M46"/>
    <mergeCell ref="P47:P49"/>
    <mergeCell ref="N45:N46"/>
    <mergeCell ref="O45:O46"/>
    <mergeCell ref="P45:P46"/>
    <mergeCell ref="J47:J49"/>
    <mergeCell ref="K47:K49"/>
    <mergeCell ref="L47:L49"/>
    <mergeCell ref="M47:M49"/>
    <mergeCell ref="N47:N49"/>
    <mergeCell ref="O40:O44"/>
    <mergeCell ref="I40:I44"/>
    <mergeCell ref="O50:O54"/>
    <mergeCell ref="P50:P54"/>
    <mergeCell ref="J55:J59"/>
    <mergeCell ref="K55:K59"/>
    <mergeCell ref="L55:L59"/>
    <mergeCell ref="I55:I59"/>
    <mergeCell ref="O47:O49"/>
  </mergeCells>
  <printOptions horizontalCentered="1"/>
  <pageMargins left="0" right="0" top="0.70866141732283472" bottom="0" header="0.31496062992125984" footer="0.31496062992125984"/>
  <pageSetup paperSize="9" scale="5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0"/>
  <sheetViews>
    <sheetView topLeftCell="A16" zoomScale="89" zoomScaleNormal="89" workbookViewId="0">
      <selection activeCell="E17" sqref="E17"/>
    </sheetView>
  </sheetViews>
  <sheetFormatPr defaultColWidth="9.140625" defaultRowHeight="15.75" x14ac:dyDescent="0.25"/>
  <cols>
    <col min="1" max="1" width="66.42578125" style="25" customWidth="1"/>
    <col min="2" max="2" width="19.28515625" style="25" customWidth="1"/>
    <col min="3" max="3" width="55.28515625" style="25" customWidth="1"/>
    <col min="4" max="4" width="18.5703125" style="25" customWidth="1"/>
    <col min="5" max="5" width="18.28515625" style="25" customWidth="1"/>
    <col min="6" max="16384" width="9.140625" style="1"/>
  </cols>
  <sheetData>
    <row r="2" spans="1:5" ht="30.75" customHeight="1" x14ac:dyDescent="0.25">
      <c r="A2" s="402" t="s">
        <v>166</v>
      </c>
      <c r="B2" s="403"/>
      <c r="C2" s="403"/>
      <c r="D2" s="403"/>
      <c r="E2" s="403"/>
    </row>
    <row r="4" spans="1:5" s="60" customFormat="1" x14ac:dyDescent="0.25">
      <c r="A4" s="404" t="s">
        <v>82</v>
      </c>
      <c r="B4" s="404" t="s">
        <v>39</v>
      </c>
      <c r="C4" s="405" t="s">
        <v>83</v>
      </c>
      <c r="D4" s="400" t="s">
        <v>84</v>
      </c>
      <c r="E4" s="400"/>
    </row>
    <row r="5" spans="1:5" s="60" customFormat="1" x14ac:dyDescent="0.25">
      <c r="A5" s="401"/>
      <c r="B5" s="401"/>
      <c r="C5" s="401"/>
      <c r="D5" s="400" t="s">
        <v>167</v>
      </c>
      <c r="E5" s="401"/>
    </row>
    <row r="6" spans="1:5" s="60" customFormat="1" ht="31.5" x14ac:dyDescent="0.25">
      <c r="A6" s="401"/>
      <c r="B6" s="401"/>
      <c r="C6" s="401"/>
      <c r="D6" s="26" t="s">
        <v>85</v>
      </c>
      <c r="E6" s="26" t="s">
        <v>86</v>
      </c>
    </row>
    <row r="7" spans="1:5" s="60" customFormat="1" x14ac:dyDescent="0.25">
      <c r="A7" s="27">
        <v>1</v>
      </c>
      <c r="B7" s="27">
        <v>2</v>
      </c>
      <c r="C7" s="28">
        <v>10</v>
      </c>
      <c r="D7" s="27">
        <v>11</v>
      </c>
      <c r="E7" s="27">
        <v>12</v>
      </c>
    </row>
    <row r="8" spans="1:5" s="61" customFormat="1" ht="51" customHeight="1" x14ac:dyDescent="0.25">
      <c r="A8" s="515" t="s">
        <v>87</v>
      </c>
      <c r="B8" s="516"/>
      <c r="C8" s="516"/>
      <c r="D8" s="516"/>
      <c r="E8" s="516"/>
    </row>
    <row r="9" spans="1:5" s="15" customFormat="1" ht="236.25" x14ac:dyDescent="0.25">
      <c r="A9" s="29" t="s">
        <v>88</v>
      </c>
      <c r="B9" s="193" t="s">
        <v>36</v>
      </c>
      <c r="C9" s="184" t="s">
        <v>90</v>
      </c>
      <c r="D9" s="31" t="s">
        <v>250</v>
      </c>
      <c r="E9" s="32">
        <v>99.5</v>
      </c>
    </row>
    <row r="10" spans="1:5" s="15" customFormat="1" ht="141.75" x14ac:dyDescent="0.25">
      <c r="A10" s="29" t="s">
        <v>92</v>
      </c>
      <c r="B10" s="193" t="s">
        <v>36</v>
      </c>
      <c r="C10" s="33" t="s">
        <v>93</v>
      </c>
      <c r="D10" s="31" t="s">
        <v>251</v>
      </c>
      <c r="E10" s="32">
        <v>96.8</v>
      </c>
    </row>
    <row r="11" spans="1:5" s="61" customFormat="1" x14ac:dyDescent="0.25">
      <c r="A11" s="517" t="s">
        <v>168</v>
      </c>
      <c r="B11" s="518"/>
      <c r="C11" s="518"/>
      <c r="D11" s="518"/>
      <c r="E11" s="518"/>
    </row>
    <row r="12" spans="1:5" s="61" customFormat="1" ht="31.5" customHeight="1" x14ac:dyDescent="0.25">
      <c r="A12" s="517" t="s">
        <v>96</v>
      </c>
      <c r="B12" s="518"/>
      <c r="C12" s="518"/>
      <c r="D12" s="518"/>
      <c r="E12" s="518"/>
    </row>
    <row r="13" spans="1:5" s="62" customFormat="1" ht="78.75" x14ac:dyDescent="0.2">
      <c r="A13" s="185" t="s">
        <v>4</v>
      </c>
      <c r="B13" s="193" t="s">
        <v>36</v>
      </c>
      <c r="C13" s="193" t="s">
        <v>97</v>
      </c>
      <c r="D13" s="194"/>
      <c r="E13" s="194">
        <v>100</v>
      </c>
    </row>
    <row r="14" spans="1:5" s="15" customFormat="1" ht="31.5" customHeight="1" x14ac:dyDescent="0.25">
      <c r="A14" s="513" t="s">
        <v>98</v>
      </c>
      <c r="B14" s="514"/>
      <c r="C14" s="514"/>
      <c r="D14" s="514"/>
      <c r="E14" s="514"/>
    </row>
    <row r="15" spans="1:5" s="15" customFormat="1" ht="78.75" x14ac:dyDescent="0.25">
      <c r="A15" s="36" t="s">
        <v>99</v>
      </c>
      <c r="B15" s="193" t="s">
        <v>36</v>
      </c>
      <c r="C15" s="193" t="s">
        <v>100</v>
      </c>
      <c r="D15" s="37" t="s">
        <v>247</v>
      </c>
      <c r="E15" s="226">
        <v>1.57</v>
      </c>
    </row>
    <row r="16" spans="1:5" s="15" customFormat="1" ht="94.5" x14ac:dyDescent="0.25">
      <c r="A16" s="29" t="s">
        <v>102</v>
      </c>
      <c r="B16" s="193" t="s">
        <v>36</v>
      </c>
      <c r="C16" s="193" t="s">
        <v>103</v>
      </c>
      <c r="D16" s="37" t="s">
        <v>299</v>
      </c>
      <c r="E16" s="226">
        <v>0.28999999999999998</v>
      </c>
    </row>
    <row r="17" spans="1:9" s="15" customFormat="1" ht="78.75" x14ac:dyDescent="0.25">
      <c r="A17" s="29" t="s">
        <v>105</v>
      </c>
      <c r="B17" s="193" t="s">
        <v>36</v>
      </c>
      <c r="C17" s="184" t="s">
        <v>106</v>
      </c>
      <c r="D17" s="37" t="s">
        <v>246</v>
      </c>
      <c r="E17" s="226">
        <v>1.57</v>
      </c>
    </row>
    <row r="18" spans="1:9" ht="78.75" x14ac:dyDescent="0.25">
      <c r="A18" s="36" t="s">
        <v>108</v>
      </c>
      <c r="B18" s="193" t="s">
        <v>36</v>
      </c>
      <c r="C18" s="184" t="s">
        <v>109</v>
      </c>
      <c r="D18" s="37" t="s">
        <v>248</v>
      </c>
      <c r="E18" s="40">
        <v>2E-3</v>
      </c>
    </row>
    <row r="19" spans="1:9" s="15" customFormat="1" ht="110.25" x14ac:dyDescent="0.25">
      <c r="A19" s="36" t="s">
        <v>111</v>
      </c>
      <c r="B19" s="193" t="s">
        <v>36</v>
      </c>
      <c r="C19" s="184" t="s">
        <v>112</v>
      </c>
      <c r="D19" s="41" t="s">
        <v>252</v>
      </c>
      <c r="E19" s="40">
        <v>8.9999999999999993E-3</v>
      </c>
    </row>
    <row r="20" spans="1:9" s="15" customFormat="1" ht="63" x14ac:dyDescent="0.25">
      <c r="A20" s="36" t="s">
        <v>114</v>
      </c>
      <c r="B20" s="193" t="s">
        <v>36</v>
      </c>
      <c r="C20" s="184" t="s">
        <v>115</v>
      </c>
      <c r="D20" s="37" t="s">
        <v>249</v>
      </c>
      <c r="E20" s="38">
        <v>99.8</v>
      </c>
    </row>
    <row r="21" spans="1:9" s="15" customFormat="1" ht="63" x14ac:dyDescent="0.25">
      <c r="A21" s="29" t="s">
        <v>11</v>
      </c>
      <c r="B21" s="193" t="s">
        <v>36</v>
      </c>
      <c r="C21" s="184" t="s">
        <v>117</v>
      </c>
      <c r="D21" s="37" t="s">
        <v>253</v>
      </c>
      <c r="E21" s="38">
        <v>94.3</v>
      </c>
    </row>
    <row r="22" spans="1:9" s="15" customFormat="1" ht="63" x14ac:dyDescent="0.25">
      <c r="A22" s="29" t="s">
        <v>12</v>
      </c>
      <c r="B22" s="193" t="s">
        <v>36</v>
      </c>
      <c r="C22" s="184" t="s">
        <v>119</v>
      </c>
      <c r="D22" s="37" t="s">
        <v>254</v>
      </c>
      <c r="E22" s="39">
        <v>0.1</v>
      </c>
    </row>
    <row r="23" spans="1:9" s="63" customFormat="1" ht="78.75" x14ac:dyDescent="0.2">
      <c r="A23" s="29" t="s">
        <v>121</v>
      </c>
      <c r="B23" s="193" t="s">
        <v>36</v>
      </c>
      <c r="C23" s="184" t="s">
        <v>122</v>
      </c>
      <c r="D23" s="195" t="s">
        <v>257</v>
      </c>
      <c r="E23" s="196">
        <v>2.5000000000000001E-2</v>
      </c>
    </row>
    <row r="24" spans="1:9" s="15" customFormat="1" ht="63" x14ac:dyDescent="0.25">
      <c r="A24" s="29" t="s">
        <v>14</v>
      </c>
      <c r="B24" s="193" t="s">
        <v>36</v>
      </c>
      <c r="C24" s="184" t="s">
        <v>124</v>
      </c>
      <c r="D24" s="195" t="s">
        <v>258</v>
      </c>
      <c r="E24" s="43">
        <v>100</v>
      </c>
    </row>
    <row r="25" spans="1:9" s="15" customFormat="1" ht="63" x14ac:dyDescent="0.25">
      <c r="A25" s="29" t="s">
        <v>126</v>
      </c>
      <c r="B25" s="193" t="s">
        <v>36</v>
      </c>
      <c r="C25" s="184" t="s">
        <v>127</v>
      </c>
      <c r="D25" s="186" t="s">
        <v>300</v>
      </c>
      <c r="E25" s="39">
        <v>0.66</v>
      </c>
    </row>
    <row r="26" spans="1:9" s="61" customFormat="1" ht="46.5" customHeight="1" x14ac:dyDescent="0.25">
      <c r="A26" s="517" t="s">
        <v>169</v>
      </c>
      <c r="B26" s="518"/>
      <c r="C26" s="518"/>
      <c r="D26" s="518"/>
      <c r="E26" s="518"/>
    </row>
    <row r="27" spans="1:9" s="61" customFormat="1" x14ac:dyDescent="0.25">
      <c r="A27" s="517" t="s">
        <v>130</v>
      </c>
      <c r="B27" s="518"/>
      <c r="C27" s="518"/>
      <c r="D27" s="518"/>
      <c r="E27" s="518"/>
    </row>
    <row r="28" spans="1:9" ht="92.25" customHeight="1" x14ac:dyDescent="0.25">
      <c r="A28" s="185" t="s">
        <v>131</v>
      </c>
      <c r="B28" s="193" t="s">
        <v>36</v>
      </c>
      <c r="C28" s="184" t="s">
        <v>281</v>
      </c>
      <c r="D28" s="45" t="s">
        <v>282</v>
      </c>
      <c r="E28" s="197">
        <v>97.9</v>
      </c>
      <c r="F28" s="511" t="s">
        <v>283</v>
      </c>
      <c r="G28" s="512"/>
      <c r="H28" s="512"/>
      <c r="I28" s="512"/>
    </row>
    <row r="29" spans="1:9" s="15" customFormat="1" ht="33" customHeight="1" x14ac:dyDescent="0.25">
      <c r="A29" s="513" t="s">
        <v>134</v>
      </c>
      <c r="B29" s="514"/>
      <c r="C29" s="514"/>
      <c r="D29" s="514"/>
      <c r="E29" s="514"/>
    </row>
    <row r="30" spans="1:9" s="15" customFormat="1" ht="78.75" x14ac:dyDescent="0.25">
      <c r="A30" s="185" t="s">
        <v>135</v>
      </c>
      <c r="B30" s="193" t="s">
        <v>36</v>
      </c>
      <c r="C30" s="184" t="s">
        <v>136</v>
      </c>
      <c r="D30" s="33" t="s">
        <v>263</v>
      </c>
      <c r="E30" s="198">
        <v>100</v>
      </c>
    </row>
    <row r="31" spans="1:9" s="15" customFormat="1" ht="110.25" customHeight="1" x14ac:dyDescent="0.25">
      <c r="A31" s="185" t="s">
        <v>138</v>
      </c>
      <c r="B31" s="193" t="s">
        <v>36</v>
      </c>
      <c r="C31" s="184" t="s">
        <v>270</v>
      </c>
      <c r="D31" s="33" t="s">
        <v>272</v>
      </c>
      <c r="E31" s="198">
        <v>97.3</v>
      </c>
      <c r="F31" s="511" t="s">
        <v>271</v>
      </c>
      <c r="G31" s="512"/>
      <c r="H31" s="512"/>
      <c r="I31" s="512"/>
    </row>
    <row r="32" spans="1:9" s="15" customFormat="1" ht="94.5" x14ac:dyDescent="0.25">
      <c r="A32" s="185" t="s">
        <v>141</v>
      </c>
      <c r="B32" s="193" t="s">
        <v>36</v>
      </c>
      <c r="C32" s="184" t="s">
        <v>142</v>
      </c>
      <c r="D32" s="33" t="s">
        <v>264</v>
      </c>
      <c r="E32" s="198">
        <v>92.4</v>
      </c>
    </row>
    <row r="33" spans="1:9" ht="99" customHeight="1" x14ac:dyDescent="0.25">
      <c r="A33" s="185" t="s">
        <v>144</v>
      </c>
      <c r="B33" s="193" t="s">
        <v>145</v>
      </c>
      <c r="C33" s="184" t="s">
        <v>146</v>
      </c>
      <c r="D33" s="33" t="s">
        <v>284</v>
      </c>
      <c r="E33" s="198">
        <v>38.9</v>
      </c>
    </row>
    <row r="34" spans="1:9" s="15" customFormat="1" ht="63" x14ac:dyDescent="0.25">
      <c r="A34" s="185" t="s">
        <v>38</v>
      </c>
      <c r="B34" s="193" t="s">
        <v>22</v>
      </c>
      <c r="C34" s="184" t="s">
        <v>148</v>
      </c>
      <c r="D34" s="33" t="s">
        <v>269</v>
      </c>
      <c r="E34" s="198">
        <v>85.7</v>
      </c>
    </row>
    <row r="35" spans="1:9" s="15" customFormat="1" ht="141.75" x14ac:dyDescent="0.25">
      <c r="A35" s="185" t="s">
        <v>150</v>
      </c>
      <c r="B35" s="193" t="s">
        <v>151</v>
      </c>
      <c r="C35" s="184" t="s">
        <v>152</v>
      </c>
      <c r="D35" s="37" t="s">
        <v>274</v>
      </c>
      <c r="E35" s="38">
        <v>119.7</v>
      </c>
      <c r="F35" s="511" t="s">
        <v>275</v>
      </c>
      <c r="G35" s="512"/>
      <c r="H35" s="512"/>
      <c r="I35" s="512"/>
    </row>
    <row r="36" spans="1:9" s="15" customFormat="1" ht="117.75" customHeight="1" x14ac:dyDescent="0.25">
      <c r="A36" s="29" t="s">
        <v>154</v>
      </c>
      <c r="B36" s="193" t="s">
        <v>151</v>
      </c>
      <c r="C36" s="184" t="s">
        <v>155</v>
      </c>
      <c r="D36" s="199" t="s">
        <v>276</v>
      </c>
      <c r="E36" s="200">
        <v>1</v>
      </c>
      <c r="F36" s="511" t="s">
        <v>277</v>
      </c>
      <c r="G36" s="512"/>
      <c r="H36" s="512"/>
      <c r="I36" s="512"/>
    </row>
    <row r="37" spans="1:9" s="15" customFormat="1" ht="94.5" x14ac:dyDescent="0.25">
      <c r="A37" s="29" t="s">
        <v>157</v>
      </c>
      <c r="B37" s="193" t="s">
        <v>151</v>
      </c>
      <c r="C37" s="184" t="s">
        <v>158</v>
      </c>
      <c r="D37" s="37" t="s">
        <v>279</v>
      </c>
      <c r="E37" s="38">
        <v>121</v>
      </c>
    </row>
    <row r="38" spans="1:9" s="15" customFormat="1" ht="126" x14ac:dyDescent="0.25">
      <c r="A38" s="29" t="s">
        <v>159</v>
      </c>
      <c r="B38" s="193" t="s">
        <v>36</v>
      </c>
      <c r="C38" s="184" t="s">
        <v>160</v>
      </c>
      <c r="D38" s="201" t="s">
        <v>266</v>
      </c>
      <c r="E38" s="200">
        <v>100</v>
      </c>
    </row>
    <row r="39" spans="1:9" s="15" customFormat="1" x14ac:dyDescent="0.25">
      <c r="A39" s="52"/>
      <c r="B39" s="53"/>
      <c r="C39" s="54"/>
      <c r="D39" s="55"/>
      <c r="E39" s="56"/>
    </row>
    <row r="40" spans="1:9" s="15" customFormat="1" x14ac:dyDescent="0.25">
      <c r="A40" s="52"/>
      <c r="B40" s="53"/>
      <c r="C40" s="54"/>
      <c r="D40" s="55"/>
      <c r="E40" s="56"/>
    </row>
    <row r="41" spans="1:9" s="15" customFormat="1" x14ac:dyDescent="0.25">
      <c r="A41" s="52"/>
      <c r="B41" s="53"/>
      <c r="C41" s="54"/>
      <c r="D41" s="55"/>
      <c r="E41" s="56"/>
    </row>
    <row r="42" spans="1:9" s="57" customFormat="1" x14ac:dyDescent="0.25"/>
    <row r="43" spans="1:9" x14ac:dyDescent="0.25">
      <c r="A43" s="25" t="s">
        <v>298</v>
      </c>
      <c r="C43" s="58"/>
      <c r="D43" s="58"/>
      <c r="E43" s="59" t="s">
        <v>163</v>
      </c>
    </row>
    <row r="44" spans="1:9" x14ac:dyDescent="0.25">
      <c r="C44" s="58"/>
      <c r="D44" s="58"/>
      <c r="E44" s="58"/>
    </row>
    <row r="45" spans="1:9" x14ac:dyDescent="0.25">
      <c r="A45" s="15" t="s">
        <v>287</v>
      </c>
      <c r="C45" s="58"/>
      <c r="D45" s="58"/>
      <c r="E45" s="58"/>
    </row>
    <row r="46" spans="1:9" x14ac:dyDescent="0.25">
      <c r="A46" s="15" t="s">
        <v>288</v>
      </c>
      <c r="C46" s="58"/>
      <c r="D46" s="58"/>
      <c r="E46" s="58"/>
    </row>
    <row r="47" spans="1:9" x14ac:dyDescent="0.25">
      <c r="A47" s="15" t="s">
        <v>289</v>
      </c>
    </row>
    <row r="50" spans="1:2" x14ac:dyDescent="0.25">
      <c r="A50" s="414"/>
      <c r="B50" s="414"/>
    </row>
  </sheetData>
  <mergeCells count="18">
    <mergeCell ref="F31:I31"/>
    <mergeCell ref="A29:E29"/>
    <mergeCell ref="A50:B50"/>
    <mergeCell ref="A8:E8"/>
    <mergeCell ref="A11:E11"/>
    <mergeCell ref="A12:E12"/>
    <mergeCell ref="A14:E14"/>
    <mergeCell ref="A26:E26"/>
    <mergeCell ref="A27:E27"/>
    <mergeCell ref="F35:I35"/>
    <mergeCell ref="F36:I36"/>
    <mergeCell ref="F28:I28"/>
    <mergeCell ref="A2:E2"/>
    <mergeCell ref="A4:A6"/>
    <mergeCell ref="B4:B6"/>
    <mergeCell ref="C4:C6"/>
    <mergeCell ref="D4:E4"/>
    <mergeCell ref="D5:E5"/>
  </mergeCells>
  <pageMargins left="0.23622047244094491" right="0.23622047244094491" top="0.74803149606299213" bottom="0.35433070866141736" header="0.31496062992125984" footer="0.31496062992125984"/>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
  <sheetViews>
    <sheetView topLeftCell="H16" zoomScale="80" zoomScaleNormal="80" workbookViewId="0">
      <selection activeCell="O21" sqref="O21"/>
    </sheetView>
  </sheetViews>
  <sheetFormatPr defaultColWidth="9.140625" defaultRowHeight="15" x14ac:dyDescent="0.25"/>
  <cols>
    <col min="1" max="1" width="0" style="1" hidden="1" customWidth="1"/>
    <col min="2" max="2" width="37.28515625" style="1" customWidth="1"/>
    <col min="3" max="3" width="13.85546875" style="1" customWidth="1"/>
    <col min="4" max="4" width="19.85546875" style="1" customWidth="1"/>
    <col min="5" max="5" width="16.42578125" style="66" customWidth="1"/>
    <col min="6" max="6" width="18.28515625" style="1" customWidth="1"/>
    <col min="7" max="7" width="21" style="1" customWidth="1"/>
    <col min="8" max="8" width="10.5703125" style="1" customWidth="1"/>
    <col min="9" max="9" width="17.7109375" style="1" customWidth="1"/>
    <col min="10" max="10" width="9.28515625" style="1" customWidth="1"/>
    <col min="11" max="11" width="39.42578125" style="1" customWidth="1"/>
    <col min="12" max="12" width="38.28515625" style="1" customWidth="1"/>
    <col min="13" max="14" width="10.140625" style="1" customWidth="1"/>
    <col min="15" max="15" width="9.85546875" style="1" customWidth="1"/>
    <col min="16" max="16" width="12.140625" style="1" customWidth="1"/>
    <col min="17" max="17" width="8.85546875" style="1" customWidth="1"/>
    <col min="18" max="18" width="9.7109375" style="1" customWidth="1"/>
    <col min="19" max="19" width="28.5703125" style="1" customWidth="1"/>
    <col min="20" max="20" width="12.140625" style="1" customWidth="1"/>
    <col min="21" max="21" width="15" style="1" bestFit="1" customWidth="1"/>
    <col min="22" max="16384" width="9.140625" style="1"/>
  </cols>
  <sheetData>
    <row r="1" spans="1:20" x14ac:dyDescent="0.25">
      <c r="S1" s="67" t="s">
        <v>170</v>
      </c>
    </row>
    <row r="2" spans="1:20" ht="15.75" x14ac:dyDescent="0.25">
      <c r="A2" s="414" t="s">
        <v>171</v>
      </c>
      <c r="B2" s="414"/>
      <c r="C2" s="414"/>
      <c r="D2" s="414"/>
      <c r="E2" s="414"/>
      <c r="F2" s="414"/>
      <c r="G2" s="414"/>
      <c r="H2" s="414"/>
      <c r="I2" s="414"/>
      <c r="J2" s="414"/>
      <c r="K2" s="414"/>
      <c r="L2" s="414"/>
      <c r="M2" s="414"/>
      <c r="N2" s="414"/>
      <c r="O2" s="414"/>
      <c r="P2" s="414"/>
      <c r="Q2" s="414"/>
      <c r="R2" s="414"/>
      <c r="S2" s="414"/>
    </row>
    <row r="3" spans="1:20" ht="15.75" x14ac:dyDescent="0.25">
      <c r="A3" s="414"/>
      <c r="B3" s="414"/>
      <c r="C3" s="414"/>
      <c r="D3" s="414"/>
      <c r="E3" s="414"/>
      <c r="F3" s="414"/>
      <c r="G3" s="414"/>
      <c r="H3" s="414"/>
      <c r="I3" s="414"/>
      <c r="J3" s="414"/>
      <c r="K3" s="414"/>
      <c r="L3" s="414"/>
      <c r="M3" s="414"/>
      <c r="N3" s="414"/>
      <c r="O3" s="414"/>
      <c r="P3" s="414"/>
      <c r="Q3" s="414"/>
      <c r="R3" s="414"/>
      <c r="S3" s="414"/>
    </row>
    <row r="4" spans="1:20" ht="15.75" x14ac:dyDescent="0.25">
      <c r="A4" s="414"/>
      <c r="B4" s="403"/>
      <c r="C4" s="403"/>
      <c r="D4" s="403"/>
      <c r="E4" s="403"/>
      <c r="F4" s="403"/>
      <c r="G4" s="403"/>
      <c r="H4" s="403"/>
      <c r="I4" s="403"/>
      <c r="J4" s="403"/>
      <c r="K4" s="403"/>
      <c r="L4" s="403"/>
      <c r="M4" s="403"/>
      <c r="N4" s="403"/>
      <c r="O4" s="403"/>
      <c r="P4" s="403"/>
      <c r="Q4" s="403"/>
      <c r="R4" s="403"/>
      <c r="S4" s="403"/>
    </row>
    <row r="5" spans="1:20" x14ac:dyDescent="0.25">
      <c r="S5" s="68" t="s">
        <v>172</v>
      </c>
    </row>
    <row r="6" spans="1:20" s="60" customFormat="1" ht="24.75" customHeight="1" x14ac:dyDescent="0.25">
      <c r="A6" s="404" t="s">
        <v>173</v>
      </c>
      <c r="B6" s="404" t="s">
        <v>0</v>
      </c>
      <c r="C6" s="404" t="s">
        <v>39</v>
      </c>
      <c r="D6" s="404" t="s">
        <v>174</v>
      </c>
      <c r="E6" s="400" t="s">
        <v>68</v>
      </c>
      <c r="F6" s="400"/>
      <c r="G6" s="400"/>
      <c r="H6" s="400"/>
      <c r="I6" s="519"/>
      <c r="J6" s="519"/>
      <c r="K6" s="405" t="s">
        <v>75</v>
      </c>
      <c r="L6" s="405" t="s">
        <v>175</v>
      </c>
      <c r="M6" s="400" t="s">
        <v>76</v>
      </c>
      <c r="N6" s="400"/>
      <c r="O6" s="400"/>
      <c r="P6" s="400"/>
      <c r="Q6" s="519"/>
      <c r="R6" s="519"/>
      <c r="S6" s="404" t="s">
        <v>176</v>
      </c>
    </row>
    <row r="7" spans="1:20" s="60" customFormat="1" ht="15.75" x14ac:dyDescent="0.25">
      <c r="A7" s="519"/>
      <c r="B7" s="519"/>
      <c r="C7" s="519"/>
      <c r="D7" s="519"/>
      <c r="E7" s="536" t="s">
        <v>177</v>
      </c>
      <c r="F7" s="400" t="s">
        <v>178</v>
      </c>
      <c r="G7" s="400" t="s">
        <v>179</v>
      </c>
      <c r="H7" s="69"/>
      <c r="I7" s="400" t="s">
        <v>180</v>
      </c>
      <c r="J7" s="519"/>
      <c r="K7" s="519"/>
      <c r="L7" s="519"/>
      <c r="M7" s="400" t="s">
        <v>177</v>
      </c>
      <c r="N7" s="400" t="s">
        <v>178</v>
      </c>
      <c r="O7" s="400" t="s">
        <v>179</v>
      </c>
      <c r="P7" s="69"/>
      <c r="Q7" s="400" t="s">
        <v>180</v>
      </c>
      <c r="R7" s="519"/>
      <c r="S7" s="519"/>
    </row>
    <row r="8" spans="1:20" s="60" customFormat="1" ht="77.25" customHeight="1" x14ac:dyDescent="0.25">
      <c r="A8" s="519"/>
      <c r="B8" s="519"/>
      <c r="C8" s="519"/>
      <c r="D8" s="519"/>
      <c r="E8" s="537"/>
      <c r="F8" s="519"/>
      <c r="G8" s="519"/>
      <c r="H8" s="70" t="s">
        <v>181</v>
      </c>
      <c r="I8" s="69" t="s">
        <v>73</v>
      </c>
      <c r="J8" s="69" t="s">
        <v>74</v>
      </c>
      <c r="K8" s="519"/>
      <c r="L8" s="519"/>
      <c r="M8" s="519"/>
      <c r="N8" s="519"/>
      <c r="O8" s="519"/>
      <c r="P8" s="70" t="s">
        <v>181</v>
      </c>
      <c r="Q8" s="69" t="s">
        <v>78</v>
      </c>
      <c r="R8" s="69" t="s">
        <v>74</v>
      </c>
      <c r="S8" s="519"/>
    </row>
    <row r="9" spans="1:20" s="60" customFormat="1" ht="15.75" x14ac:dyDescent="0.25">
      <c r="A9" s="27"/>
      <c r="B9" s="27">
        <v>1</v>
      </c>
      <c r="C9" s="27">
        <v>2</v>
      </c>
      <c r="D9" s="27">
        <v>3</v>
      </c>
      <c r="E9" s="27">
        <v>4</v>
      </c>
      <c r="F9" s="27">
        <v>5</v>
      </c>
      <c r="G9" s="27">
        <v>6</v>
      </c>
      <c r="H9" s="27"/>
      <c r="I9" s="27">
        <v>7</v>
      </c>
      <c r="J9" s="27">
        <v>8</v>
      </c>
      <c r="K9" s="28">
        <v>9</v>
      </c>
      <c r="L9" s="28">
        <v>10</v>
      </c>
      <c r="M9" s="27">
        <v>11</v>
      </c>
      <c r="N9" s="27">
        <v>12</v>
      </c>
      <c r="O9" s="27">
        <v>13</v>
      </c>
      <c r="P9" s="27"/>
      <c r="Q9" s="27">
        <v>14</v>
      </c>
      <c r="R9" s="27">
        <v>15</v>
      </c>
      <c r="S9" s="27">
        <v>16</v>
      </c>
    </row>
    <row r="10" spans="1:20" s="61" customFormat="1" ht="32.25" customHeight="1" x14ac:dyDescent="0.25">
      <c r="A10" s="71" t="s">
        <v>182</v>
      </c>
      <c r="B10" s="520" t="s">
        <v>87</v>
      </c>
      <c r="C10" s="521"/>
      <c r="D10" s="521"/>
      <c r="E10" s="521"/>
      <c r="F10" s="521"/>
      <c r="G10" s="521"/>
      <c r="H10" s="521"/>
      <c r="I10" s="521"/>
      <c r="J10" s="521"/>
      <c r="K10" s="521"/>
      <c r="L10" s="521"/>
      <c r="M10" s="521"/>
      <c r="N10" s="521"/>
      <c r="O10" s="521"/>
      <c r="P10" s="521"/>
      <c r="Q10" s="521"/>
      <c r="R10" s="521"/>
      <c r="S10" s="522"/>
    </row>
    <row r="11" spans="1:20" s="15" customFormat="1" ht="71.25" customHeight="1" x14ac:dyDescent="0.25">
      <c r="A11" s="71"/>
      <c r="B11" s="523" t="s">
        <v>3</v>
      </c>
      <c r="C11" s="524"/>
      <c r="D11" s="524"/>
      <c r="E11" s="524"/>
      <c r="F11" s="524"/>
      <c r="G11" s="524"/>
      <c r="H11" s="524"/>
      <c r="I11" s="524"/>
      <c r="J11" s="524"/>
      <c r="K11" s="525"/>
      <c r="L11" s="72" t="s">
        <v>183</v>
      </c>
      <c r="M11" s="73">
        <v>95</v>
      </c>
      <c r="N11" s="74">
        <f>M11</f>
        <v>95</v>
      </c>
      <c r="O11" s="73">
        <v>77</v>
      </c>
      <c r="P11" s="75">
        <f>O11/N11</f>
        <v>0.8105</v>
      </c>
      <c r="Q11" s="76">
        <f>O11-N11</f>
        <v>-18</v>
      </c>
      <c r="R11" s="77">
        <f>Q11/N11*-100</f>
        <v>18.95</v>
      </c>
      <c r="S11" s="78" t="s">
        <v>184</v>
      </c>
    </row>
    <row r="12" spans="1:20" s="15" customFormat="1" ht="143.25" customHeight="1" x14ac:dyDescent="0.25">
      <c r="A12" s="71"/>
      <c r="B12" s="526"/>
      <c r="C12" s="527"/>
      <c r="D12" s="527"/>
      <c r="E12" s="527"/>
      <c r="F12" s="527"/>
      <c r="G12" s="527"/>
      <c r="H12" s="527"/>
      <c r="I12" s="527"/>
      <c r="J12" s="527"/>
      <c r="K12" s="528"/>
      <c r="L12" s="72" t="s">
        <v>185</v>
      </c>
      <c r="M12" s="73">
        <v>98</v>
      </c>
      <c r="N12" s="74">
        <f>M12</f>
        <v>98</v>
      </c>
      <c r="O12" s="73">
        <v>92</v>
      </c>
      <c r="P12" s="75">
        <f>O12/N12</f>
        <v>0.93879999999999997</v>
      </c>
      <c r="Q12" s="76">
        <f>O12-N12</f>
        <v>-6</v>
      </c>
      <c r="R12" s="77">
        <f>Q12/N12*-100</f>
        <v>6.12</v>
      </c>
      <c r="S12" s="79" t="s">
        <v>186</v>
      </c>
    </row>
    <row r="13" spans="1:20" s="61" customFormat="1" ht="15.75" x14ac:dyDescent="0.25">
      <c r="A13" s="71"/>
      <c r="B13" s="529" t="s">
        <v>95</v>
      </c>
      <c r="C13" s="521"/>
      <c r="D13" s="521"/>
      <c r="E13" s="521"/>
      <c r="F13" s="521"/>
      <c r="G13" s="521"/>
      <c r="H13" s="521"/>
      <c r="I13" s="521"/>
      <c r="J13" s="521"/>
      <c r="K13" s="521"/>
      <c r="L13" s="521"/>
      <c r="M13" s="521"/>
      <c r="N13" s="521"/>
      <c r="O13" s="521"/>
      <c r="P13" s="521"/>
      <c r="Q13" s="521"/>
      <c r="R13" s="521"/>
      <c r="S13" s="522"/>
      <c r="T13" s="80"/>
    </row>
    <row r="14" spans="1:20" s="61" customFormat="1" ht="15.75" x14ac:dyDescent="0.25">
      <c r="A14" s="71"/>
      <c r="B14" s="529" t="s">
        <v>96</v>
      </c>
      <c r="C14" s="521"/>
      <c r="D14" s="521"/>
      <c r="E14" s="521"/>
      <c r="F14" s="521"/>
      <c r="G14" s="521"/>
      <c r="H14" s="521"/>
      <c r="I14" s="521"/>
      <c r="J14" s="521"/>
      <c r="K14" s="521"/>
      <c r="L14" s="521"/>
      <c r="M14" s="521"/>
      <c r="N14" s="521"/>
      <c r="O14" s="521"/>
      <c r="P14" s="521"/>
      <c r="Q14" s="521"/>
      <c r="R14" s="521"/>
      <c r="S14" s="522"/>
    </row>
    <row r="15" spans="1:20" s="62" customFormat="1" ht="63.75" x14ac:dyDescent="0.25">
      <c r="A15" s="81" t="s">
        <v>187</v>
      </c>
      <c r="B15" s="530" t="s">
        <v>188</v>
      </c>
      <c r="C15" s="531"/>
      <c r="D15" s="531"/>
      <c r="E15" s="531"/>
      <c r="F15" s="531"/>
      <c r="G15" s="531"/>
      <c r="H15" s="531"/>
      <c r="I15" s="531"/>
      <c r="J15" s="531"/>
      <c r="K15" s="532"/>
      <c r="L15" s="82" t="s">
        <v>189</v>
      </c>
      <c r="M15" s="83">
        <v>100</v>
      </c>
      <c r="N15" s="83">
        <f>M15</f>
        <v>100</v>
      </c>
      <c r="O15" s="83">
        <v>100</v>
      </c>
      <c r="P15" s="84">
        <f>O15/N15</f>
        <v>1</v>
      </c>
      <c r="Q15" s="85">
        <f>O15-N15</f>
        <v>0</v>
      </c>
      <c r="R15" s="77">
        <f>Q15/N15*-100</f>
        <v>0</v>
      </c>
      <c r="S15" s="86"/>
    </row>
    <row r="16" spans="1:20" s="15" customFormat="1" ht="15.75" x14ac:dyDescent="0.25">
      <c r="A16" s="71"/>
      <c r="B16" s="533" t="s">
        <v>98</v>
      </c>
      <c r="C16" s="534"/>
      <c r="D16" s="534"/>
      <c r="E16" s="534"/>
      <c r="F16" s="534"/>
      <c r="G16" s="534"/>
      <c r="H16" s="534"/>
      <c r="I16" s="534"/>
      <c r="J16" s="534"/>
      <c r="K16" s="534"/>
      <c r="L16" s="534"/>
      <c r="M16" s="534"/>
      <c r="N16" s="534"/>
      <c r="O16" s="534"/>
      <c r="P16" s="534"/>
      <c r="Q16" s="534"/>
      <c r="R16" s="534"/>
      <c r="S16" s="535"/>
    </row>
    <row r="17" spans="1:20" s="15" customFormat="1" ht="183" customHeight="1" x14ac:dyDescent="0.25">
      <c r="A17" s="71"/>
      <c r="B17" s="553" t="s">
        <v>190</v>
      </c>
      <c r="C17" s="556" t="s">
        <v>89</v>
      </c>
      <c r="D17" s="87" t="s">
        <v>191</v>
      </c>
      <c r="E17" s="88">
        <v>84856350</v>
      </c>
      <c r="F17" s="88">
        <f>E17</f>
        <v>84856350</v>
      </c>
      <c r="G17" s="88">
        <v>64944080</v>
      </c>
      <c r="H17" s="89">
        <f>G17/F17*100</f>
        <v>76.53</v>
      </c>
      <c r="I17" s="88">
        <f>G17-F17</f>
        <v>-19912270</v>
      </c>
      <c r="J17" s="90">
        <f>I17/F17*-100</f>
        <v>23.47</v>
      </c>
      <c r="K17" s="91" t="s">
        <v>192</v>
      </c>
      <c r="L17" s="82" t="s">
        <v>193</v>
      </c>
      <c r="M17" s="92">
        <v>0.8</v>
      </c>
      <c r="N17" s="92">
        <f>M17</f>
        <v>0.8</v>
      </c>
      <c r="O17" s="92">
        <v>0.8</v>
      </c>
      <c r="P17" s="75">
        <f t="shared" ref="P17:P27" si="0">O17/N17</f>
        <v>1</v>
      </c>
      <c r="Q17" s="93">
        <f t="shared" ref="Q17:Q27" si="1">O17-N17</f>
        <v>0</v>
      </c>
      <c r="R17" s="77">
        <f>Q17/N17*-100</f>
        <v>0</v>
      </c>
      <c r="S17" s="79"/>
    </row>
    <row r="18" spans="1:20" s="15" customFormat="1" ht="116.25" customHeight="1" x14ac:dyDescent="0.25">
      <c r="A18" s="71"/>
      <c r="B18" s="554"/>
      <c r="C18" s="557"/>
      <c r="D18" s="87" t="s">
        <v>59</v>
      </c>
      <c r="E18" s="89"/>
      <c r="F18" s="94"/>
      <c r="G18" s="94"/>
      <c r="H18" s="94"/>
      <c r="I18" s="95"/>
      <c r="J18" s="96"/>
      <c r="K18" s="97"/>
      <c r="L18" s="72" t="s">
        <v>194</v>
      </c>
      <c r="M18" s="92">
        <v>0.2</v>
      </c>
      <c r="N18" s="92">
        <f t="shared" ref="N18:N27" si="2">M18</f>
        <v>0.2</v>
      </c>
      <c r="O18" s="92">
        <v>0.2</v>
      </c>
      <c r="P18" s="75">
        <f t="shared" si="0"/>
        <v>1</v>
      </c>
      <c r="Q18" s="93">
        <f t="shared" si="1"/>
        <v>0</v>
      </c>
      <c r="R18" s="77">
        <f>Q18/N18*-100</f>
        <v>0</v>
      </c>
      <c r="S18" s="79"/>
    </row>
    <row r="19" spans="1:20" s="15" customFormat="1" ht="80.25" customHeight="1" x14ac:dyDescent="0.25">
      <c r="A19" s="71"/>
      <c r="B19" s="554"/>
      <c r="C19" s="557"/>
      <c r="D19" s="87" t="s">
        <v>195</v>
      </c>
      <c r="E19" s="88">
        <f>E17</f>
        <v>84856350</v>
      </c>
      <c r="F19" s="88">
        <f t="shared" ref="F19:J19" si="3">F17</f>
        <v>84856350</v>
      </c>
      <c r="G19" s="88">
        <f t="shared" si="3"/>
        <v>64944080</v>
      </c>
      <c r="H19" s="89">
        <f>G19/F19*100</f>
        <v>76.53</v>
      </c>
      <c r="I19" s="88">
        <f t="shared" si="3"/>
        <v>-19912270</v>
      </c>
      <c r="J19" s="98">
        <f t="shared" si="3"/>
        <v>23.47</v>
      </c>
      <c r="K19" s="99"/>
      <c r="L19" s="72" t="s">
        <v>196</v>
      </c>
      <c r="M19" s="100">
        <v>0.79</v>
      </c>
      <c r="N19" s="101">
        <f t="shared" si="2"/>
        <v>0.79</v>
      </c>
      <c r="O19" s="101">
        <v>0.77</v>
      </c>
      <c r="P19" s="75">
        <f t="shared" si="0"/>
        <v>0.97470000000000001</v>
      </c>
      <c r="Q19" s="77">
        <f t="shared" si="1"/>
        <v>-0.02</v>
      </c>
      <c r="R19" s="77">
        <f>Q19/N19*-100</f>
        <v>2.5299999999999998</v>
      </c>
      <c r="S19" s="79"/>
    </row>
    <row r="20" spans="1:20" ht="132.75" customHeight="1" x14ac:dyDescent="0.25">
      <c r="A20" s="102" t="s">
        <v>197</v>
      </c>
      <c r="B20" s="554"/>
      <c r="C20" s="557"/>
      <c r="D20" s="103" t="s">
        <v>61</v>
      </c>
      <c r="E20" s="104"/>
      <c r="F20" s="104"/>
      <c r="G20" s="104"/>
      <c r="H20" s="104"/>
      <c r="I20" s="105"/>
      <c r="J20" s="96"/>
      <c r="K20" s="106"/>
      <c r="L20" s="82" t="s">
        <v>198</v>
      </c>
      <c r="M20" s="100">
        <v>0.01</v>
      </c>
      <c r="N20" s="101">
        <f t="shared" si="2"/>
        <v>0.01</v>
      </c>
      <c r="O20" s="107">
        <v>1E-3</v>
      </c>
      <c r="P20" s="75">
        <f>N20/O20</f>
        <v>10</v>
      </c>
      <c r="Q20" s="108">
        <f>N20-O20</f>
        <v>8.9999999999999993E-3</v>
      </c>
      <c r="R20" s="109">
        <f>Q20/N20*100</f>
        <v>90</v>
      </c>
      <c r="S20" s="110" t="s">
        <v>199</v>
      </c>
    </row>
    <row r="21" spans="1:20" s="15" customFormat="1" ht="150.75" customHeight="1" x14ac:dyDescent="0.25">
      <c r="A21" s="71"/>
      <c r="B21" s="554"/>
      <c r="C21" s="557"/>
      <c r="D21" s="559" t="s">
        <v>62</v>
      </c>
      <c r="E21" s="544"/>
      <c r="F21" s="544"/>
      <c r="G21" s="544"/>
      <c r="H21" s="111"/>
      <c r="I21" s="541"/>
      <c r="J21" s="544"/>
      <c r="K21" s="544"/>
      <c r="L21" s="82" t="s">
        <v>200</v>
      </c>
      <c r="M21" s="107">
        <v>7.0000000000000001E-3</v>
      </c>
      <c r="N21" s="107">
        <f t="shared" si="2"/>
        <v>7.0000000000000001E-3</v>
      </c>
      <c r="O21" s="107">
        <v>2.5000000000000001E-2</v>
      </c>
      <c r="P21" s="75">
        <f>N21/O21</f>
        <v>0.28000000000000003</v>
      </c>
      <c r="Q21" s="108">
        <f>N21-O21</f>
        <v>-1.7999999999999999E-2</v>
      </c>
      <c r="R21" s="77">
        <f t="shared" ref="R21:R27" si="4">Q21/N21*100</f>
        <v>-257.14</v>
      </c>
      <c r="S21" s="110" t="s">
        <v>201</v>
      </c>
    </row>
    <row r="22" spans="1:20" s="15" customFormat="1" ht="48.75" customHeight="1" x14ac:dyDescent="0.25">
      <c r="A22" s="71"/>
      <c r="B22" s="554"/>
      <c r="C22" s="557"/>
      <c r="D22" s="560"/>
      <c r="E22" s="545"/>
      <c r="F22" s="545"/>
      <c r="G22" s="545"/>
      <c r="H22" s="112"/>
      <c r="I22" s="542"/>
      <c r="J22" s="545"/>
      <c r="K22" s="545"/>
      <c r="L22" s="82" t="s">
        <v>202</v>
      </c>
      <c r="M22" s="92">
        <v>99.3</v>
      </c>
      <c r="N22" s="92">
        <f t="shared" si="2"/>
        <v>99.3</v>
      </c>
      <c r="O22" s="92">
        <v>99.8</v>
      </c>
      <c r="P22" s="75">
        <f t="shared" si="0"/>
        <v>1.0049999999999999</v>
      </c>
      <c r="Q22" s="93">
        <f t="shared" si="1"/>
        <v>0.5</v>
      </c>
      <c r="R22" s="77">
        <f t="shared" si="4"/>
        <v>0.5</v>
      </c>
      <c r="S22" s="79"/>
    </row>
    <row r="23" spans="1:20" s="15" customFormat="1" ht="62.25" customHeight="1" x14ac:dyDescent="0.25">
      <c r="A23" s="71"/>
      <c r="B23" s="554"/>
      <c r="C23" s="557"/>
      <c r="D23" s="560"/>
      <c r="E23" s="545"/>
      <c r="F23" s="545"/>
      <c r="G23" s="545"/>
      <c r="H23" s="112"/>
      <c r="I23" s="542"/>
      <c r="J23" s="545"/>
      <c r="K23" s="545"/>
      <c r="L23" s="72" t="s">
        <v>203</v>
      </c>
      <c r="M23" s="92">
        <v>87.5</v>
      </c>
      <c r="N23" s="92">
        <f t="shared" si="2"/>
        <v>87.5</v>
      </c>
      <c r="O23" s="92">
        <v>88.4</v>
      </c>
      <c r="P23" s="75">
        <f t="shared" si="0"/>
        <v>1.0103</v>
      </c>
      <c r="Q23" s="93">
        <f t="shared" si="1"/>
        <v>0.9</v>
      </c>
      <c r="R23" s="77">
        <f t="shared" si="4"/>
        <v>1.03</v>
      </c>
      <c r="S23" s="79"/>
    </row>
    <row r="24" spans="1:20" s="15" customFormat="1" ht="66" customHeight="1" x14ac:dyDescent="0.25">
      <c r="A24" s="71"/>
      <c r="B24" s="554"/>
      <c r="C24" s="557"/>
      <c r="D24" s="560"/>
      <c r="E24" s="545"/>
      <c r="F24" s="545"/>
      <c r="G24" s="545"/>
      <c r="H24" s="112"/>
      <c r="I24" s="542"/>
      <c r="J24" s="545"/>
      <c r="K24" s="545"/>
      <c r="L24" s="72" t="s">
        <v>204</v>
      </c>
      <c r="M24" s="100">
        <v>0.06</v>
      </c>
      <c r="N24" s="101">
        <f t="shared" si="2"/>
        <v>0.06</v>
      </c>
      <c r="O24" s="101">
        <v>0.09</v>
      </c>
      <c r="P24" s="75">
        <f t="shared" si="0"/>
        <v>1.5</v>
      </c>
      <c r="Q24" s="77">
        <f t="shared" si="1"/>
        <v>0.03</v>
      </c>
      <c r="R24" s="77">
        <f t="shared" si="4"/>
        <v>50</v>
      </c>
      <c r="S24" s="79" t="s">
        <v>205</v>
      </c>
    </row>
    <row r="25" spans="1:20" s="63" customFormat="1" ht="87" customHeight="1" x14ac:dyDescent="0.25">
      <c r="A25" s="113" t="s">
        <v>206</v>
      </c>
      <c r="B25" s="554"/>
      <c r="C25" s="557"/>
      <c r="D25" s="560"/>
      <c r="E25" s="545"/>
      <c r="F25" s="545"/>
      <c r="G25" s="545"/>
      <c r="H25" s="112"/>
      <c r="I25" s="542"/>
      <c r="J25" s="545"/>
      <c r="K25" s="545"/>
      <c r="L25" s="72" t="s">
        <v>207</v>
      </c>
      <c r="M25" s="114">
        <v>0.03</v>
      </c>
      <c r="N25" s="101">
        <f t="shared" si="2"/>
        <v>0.03</v>
      </c>
      <c r="O25" s="101">
        <v>0.03</v>
      </c>
      <c r="P25" s="75">
        <f t="shared" si="0"/>
        <v>1</v>
      </c>
      <c r="Q25" s="77">
        <f t="shared" si="1"/>
        <v>0</v>
      </c>
      <c r="R25" s="77">
        <f t="shared" si="4"/>
        <v>0</v>
      </c>
      <c r="S25" s="115"/>
    </row>
    <row r="26" spans="1:20" s="15" customFormat="1" ht="58.5" customHeight="1" x14ac:dyDescent="0.25">
      <c r="A26" s="71"/>
      <c r="B26" s="554"/>
      <c r="C26" s="557"/>
      <c r="D26" s="560"/>
      <c r="E26" s="545"/>
      <c r="F26" s="545"/>
      <c r="G26" s="545"/>
      <c r="H26" s="112"/>
      <c r="I26" s="542"/>
      <c r="J26" s="545"/>
      <c r="K26" s="545"/>
      <c r="L26" s="72" t="s">
        <v>208</v>
      </c>
      <c r="M26" s="92">
        <v>98.8</v>
      </c>
      <c r="N26" s="92">
        <f t="shared" si="2"/>
        <v>98.8</v>
      </c>
      <c r="O26" s="73">
        <v>100</v>
      </c>
      <c r="P26" s="75">
        <f t="shared" si="0"/>
        <v>1.0121</v>
      </c>
      <c r="Q26" s="93">
        <f t="shared" si="1"/>
        <v>1.2</v>
      </c>
      <c r="R26" s="77">
        <f t="shared" si="4"/>
        <v>1.21</v>
      </c>
      <c r="S26" s="79"/>
    </row>
    <row r="27" spans="1:20" s="15" customFormat="1" ht="167.25" customHeight="1" x14ac:dyDescent="0.25">
      <c r="A27" s="71"/>
      <c r="B27" s="555"/>
      <c r="C27" s="558"/>
      <c r="D27" s="561"/>
      <c r="E27" s="546"/>
      <c r="F27" s="546"/>
      <c r="G27" s="546"/>
      <c r="H27" s="116"/>
      <c r="I27" s="543"/>
      <c r="J27" s="546"/>
      <c r="K27" s="546"/>
      <c r="L27" s="72" t="s">
        <v>209</v>
      </c>
      <c r="M27" s="100">
        <v>0.27</v>
      </c>
      <c r="N27" s="101">
        <f t="shared" si="2"/>
        <v>0.27</v>
      </c>
      <c r="O27" s="101">
        <v>0.45</v>
      </c>
      <c r="P27" s="75">
        <f t="shared" si="0"/>
        <v>1.6667000000000001</v>
      </c>
      <c r="Q27" s="77">
        <f t="shared" si="1"/>
        <v>0.18</v>
      </c>
      <c r="R27" s="77">
        <f t="shared" si="4"/>
        <v>66.67</v>
      </c>
      <c r="S27" s="79" t="s">
        <v>210</v>
      </c>
    </row>
    <row r="28" spans="1:20" s="61" customFormat="1" ht="31.5" x14ac:dyDescent="0.2">
      <c r="A28" s="71"/>
      <c r="B28" s="547" t="s">
        <v>211</v>
      </c>
      <c r="C28" s="548"/>
      <c r="D28" s="117" t="s">
        <v>191</v>
      </c>
      <c r="E28" s="88">
        <v>84856350</v>
      </c>
      <c r="F28" s="88">
        <f>E28</f>
        <v>84856350</v>
      </c>
      <c r="G28" s="88">
        <f>G17</f>
        <v>64944080</v>
      </c>
      <c r="H28" s="118">
        <f>G28/F28*100</f>
        <v>76.53</v>
      </c>
      <c r="I28" s="88">
        <f>G28-F28</f>
        <v>-19912270</v>
      </c>
      <c r="J28" s="119">
        <f>I28/F28*-100</f>
        <v>23.47</v>
      </c>
      <c r="K28" s="120"/>
      <c r="L28" s="538" t="s">
        <v>212</v>
      </c>
      <c r="M28" s="538" t="s">
        <v>212</v>
      </c>
      <c r="N28" s="538" t="s">
        <v>212</v>
      </c>
      <c r="O28" s="538" t="s">
        <v>212</v>
      </c>
      <c r="P28" s="121"/>
      <c r="Q28" s="538" t="s">
        <v>212</v>
      </c>
      <c r="R28" s="538" t="s">
        <v>212</v>
      </c>
      <c r="S28" s="538" t="s">
        <v>212</v>
      </c>
      <c r="T28" s="80"/>
    </row>
    <row r="29" spans="1:20" s="61" customFormat="1" ht="81.75" customHeight="1" x14ac:dyDescent="0.2">
      <c r="A29" s="71"/>
      <c r="B29" s="549"/>
      <c r="C29" s="550"/>
      <c r="D29" s="117" t="s">
        <v>59</v>
      </c>
      <c r="E29" s="122"/>
      <c r="F29" s="123"/>
      <c r="G29" s="123"/>
      <c r="H29" s="118"/>
      <c r="I29" s="95"/>
      <c r="J29" s="124"/>
      <c r="K29" s="120"/>
      <c r="L29" s="539"/>
      <c r="M29" s="539"/>
      <c r="N29" s="539"/>
      <c r="O29" s="539"/>
      <c r="P29" s="125"/>
      <c r="Q29" s="539"/>
      <c r="R29" s="539"/>
      <c r="S29" s="539"/>
    </row>
    <row r="30" spans="1:20" s="62" customFormat="1" ht="129" customHeight="1" x14ac:dyDescent="0.2">
      <c r="A30" s="81" t="s">
        <v>213</v>
      </c>
      <c r="B30" s="549"/>
      <c r="C30" s="550"/>
      <c r="D30" s="117" t="s">
        <v>195</v>
      </c>
      <c r="E30" s="88">
        <f>E28</f>
        <v>84856350</v>
      </c>
      <c r="F30" s="88">
        <f t="shared" ref="F30:I30" si="5">F28</f>
        <v>84856350</v>
      </c>
      <c r="G30" s="88">
        <f t="shared" si="5"/>
        <v>64944080</v>
      </c>
      <c r="H30" s="118">
        <f t="shared" ref="H30" si="6">G30/F30*100</f>
        <v>76.53</v>
      </c>
      <c r="I30" s="88">
        <f t="shared" si="5"/>
        <v>-19912270</v>
      </c>
      <c r="J30" s="119">
        <f>J28</f>
        <v>23.47</v>
      </c>
      <c r="K30" s="120"/>
      <c r="L30" s="539"/>
      <c r="M30" s="539"/>
      <c r="N30" s="539"/>
      <c r="O30" s="539"/>
      <c r="P30" s="125"/>
      <c r="Q30" s="539"/>
      <c r="R30" s="539"/>
      <c r="S30" s="539"/>
    </row>
    <row r="31" spans="1:20" s="61" customFormat="1" ht="47.25" customHeight="1" x14ac:dyDescent="0.2">
      <c r="A31" s="71"/>
      <c r="B31" s="549"/>
      <c r="C31" s="550"/>
      <c r="D31" s="126" t="s">
        <v>61</v>
      </c>
      <c r="E31" s="122"/>
      <c r="F31" s="122"/>
      <c r="G31" s="122"/>
      <c r="H31" s="122"/>
      <c r="I31" s="95"/>
      <c r="J31" s="124"/>
      <c r="K31" s="120"/>
      <c r="L31" s="539"/>
      <c r="M31" s="539"/>
      <c r="N31" s="539"/>
      <c r="O31" s="539"/>
      <c r="P31" s="125"/>
      <c r="Q31" s="539"/>
      <c r="R31" s="539"/>
      <c r="S31" s="539"/>
    </row>
    <row r="32" spans="1:20" s="61" customFormat="1" ht="26.25" customHeight="1" x14ac:dyDescent="0.2">
      <c r="A32" s="71"/>
      <c r="B32" s="551"/>
      <c r="C32" s="552"/>
      <c r="D32" s="127" t="s">
        <v>62</v>
      </c>
      <c r="E32" s="122"/>
      <c r="F32" s="123"/>
      <c r="G32" s="123"/>
      <c r="H32" s="123"/>
      <c r="I32" s="124"/>
      <c r="J32" s="124"/>
      <c r="K32" s="120"/>
      <c r="L32" s="540"/>
      <c r="M32" s="540"/>
      <c r="N32" s="540"/>
      <c r="O32" s="540"/>
      <c r="P32" s="128"/>
      <c r="Q32" s="540"/>
      <c r="R32" s="540"/>
      <c r="S32" s="540"/>
    </row>
    <row r="33" spans="1:19" s="61" customFormat="1" ht="33" customHeight="1" x14ac:dyDescent="0.25">
      <c r="A33" s="71"/>
      <c r="B33" s="529" t="s">
        <v>129</v>
      </c>
      <c r="C33" s="521"/>
      <c r="D33" s="521"/>
      <c r="E33" s="521"/>
      <c r="F33" s="521"/>
      <c r="G33" s="521"/>
      <c r="H33" s="521"/>
      <c r="I33" s="521"/>
      <c r="J33" s="521"/>
      <c r="K33" s="521"/>
      <c r="L33" s="521"/>
      <c r="M33" s="521"/>
      <c r="N33" s="521"/>
      <c r="O33" s="521"/>
      <c r="P33" s="521"/>
      <c r="Q33" s="521"/>
      <c r="R33" s="521"/>
      <c r="S33" s="522"/>
    </row>
    <row r="34" spans="1:19" s="61" customFormat="1" ht="31.5" customHeight="1" x14ac:dyDescent="0.25">
      <c r="A34" s="71"/>
      <c r="B34" s="529" t="s">
        <v>130</v>
      </c>
      <c r="C34" s="521"/>
      <c r="D34" s="521"/>
      <c r="E34" s="521"/>
      <c r="F34" s="521"/>
      <c r="G34" s="521"/>
      <c r="H34" s="521"/>
      <c r="I34" s="521"/>
      <c r="J34" s="521"/>
      <c r="K34" s="521"/>
      <c r="L34" s="521"/>
      <c r="M34" s="521"/>
      <c r="N34" s="521"/>
      <c r="O34" s="521"/>
      <c r="P34" s="521"/>
      <c r="Q34" s="521"/>
      <c r="R34" s="521"/>
      <c r="S34" s="522"/>
    </row>
    <row r="35" spans="1:19" ht="51" x14ac:dyDescent="0.25">
      <c r="A35" s="102" t="s">
        <v>214</v>
      </c>
      <c r="B35" s="530" t="s">
        <v>3</v>
      </c>
      <c r="C35" s="534"/>
      <c r="D35" s="534"/>
      <c r="E35" s="534"/>
      <c r="F35" s="534"/>
      <c r="G35" s="534"/>
      <c r="H35" s="534"/>
      <c r="I35" s="534"/>
      <c r="J35" s="534"/>
      <c r="K35" s="535"/>
      <c r="L35" s="82" t="s">
        <v>215</v>
      </c>
      <c r="M35" s="129">
        <v>85.6</v>
      </c>
      <c r="N35" s="129">
        <f>M35</f>
        <v>85.6</v>
      </c>
      <c r="O35" s="129">
        <v>86.3</v>
      </c>
      <c r="P35" s="130">
        <f>O35/N35</f>
        <v>1.0082</v>
      </c>
      <c r="Q35" s="93">
        <f>O35-N35</f>
        <v>0.7</v>
      </c>
      <c r="R35" s="77">
        <f>Q35/N35*100</f>
        <v>0.82</v>
      </c>
      <c r="S35" s="131"/>
    </row>
    <row r="36" spans="1:19" s="15" customFormat="1" ht="15.75" x14ac:dyDescent="0.25">
      <c r="A36" s="71"/>
      <c r="B36" s="533" t="s">
        <v>134</v>
      </c>
      <c r="C36" s="534"/>
      <c r="D36" s="534"/>
      <c r="E36" s="534"/>
      <c r="F36" s="534"/>
      <c r="G36" s="534"/>
      <c r="H36" s="534"/>
      <c r="I36" s="534"/>
      <c r="J36" s="534"/>
      <c r="K36" s="534"/>
      <c r="L36" s="534"/>
      <c r="M36" s="534"/>
      <c r="N36" s="534"/>
      <c r="O36" s="534"/>
      <c r="P36" s="534"/>
      <c r="Q36" s="534"/>
      <c r="R36" s="534"/>
      <c r="S36" s="535"/>
    </row>
    <row r="37" spans="1:19" s="15" customFormat="1" ht="31.5" x14ac:dyDescent="0.25">
      <c r="A37" s="71"/>
      <c r="B37" s="553" t="s">
        <v>216</v>
      </c>
      <c r="C37" s="556" t="s">
        <v>89</v>
      </c>
      <c r="D37" s="87" t="s">
        <v>191</v>
      </c>
      <c r="E37" s="88">
        <v>2358000</v>
      </c>
      <c r="F37" s="88">
        <f>E37</f>
        <v>2358000</v>
      </c>
      <c r="G37" s="88">
        <v>2358000</v>
      </c>
      <c r="H37" s="132">
        <f t="shared" ref="H37:H49" si="7">G37/F37*100</f>
        <v>100</v>
      </c>
      <c r="I37" s="77">
        <f>G37-F37</f>
        <v>0</v>
      </c>
      <c r="J37" s="90">
        <f>I37/F37*100</f>
        <v>0</v>
      </c>
      <c r="K37" s="99"/>
      <c r="L37" s="562" t="s">
        <v>217</v>
      </c>
      <c r="M37" s="563">
        <v>88.3</v>
      </c>
      <c r="N37" s="563">
        <f>M37</f>
        <v>88.3</v>
      </c>
      <c r="O37" s="563">
        <v>24.3</v>
      </c>
      <c r="P37" s="564">
        <f>O37/N37</f>
        <v>0.2752</v>
      </c>
      <c r="Q37" s="567">
        <f>O37-N37</f>
        <v>-64</v>
      </c>
      <c r="R37" s="541">
        <f>Q37/N37*-100</f>
        <v>72.48</v>
      </c>
      <c r="S37" s="572" t="s">
        <v>218</v>
      </c>
    </row>
    <row r="38" spans="1:19" s="15" customFormat="1" ht="32.25" customHeight="1" x14ac:dyDescent="0.25">
      <c r="A38" s="71"/>
      <c r="B38" s="554"/>
      <c r="C38" s="554"/>
      <c r="D38" s="87" t="s">
        <v>59</v>
      </c>
      <c r="E38" s="88">
        <f>E37</f>
        <v>2358000</v>
      </c>
      <c r="F38" s="88">
        <f t="shared" ref="F38" si="8">F37</f>
        <v>2358000</v>
      </c>
      <c r="G38" s="88">
        <f>G37</f>
        <v>2358000</v>
      </c>
      <c r="H38" s="132">
        <f t="shared" si="7"/>
        <v>100</v>
      </c>
      <c r="I38" s="77">
        <f>I37</f>
        <v>0</v>
      </c>
      <c r="J38" s="90">
        <f>J37</f>
        <v>0</v>
      </c>
      <c r="K38" s="120"/>
      <c r="L38" s="545"/>
      <c r="M38" s="542"/>
      <c r="N38" s="542"/>
      <c r="O38" s="542"/>
      <c r="P38" s="565"/>
      <c r="Q38" s="568"/>
      <c r="R38" s="570"/>
      <c r="S38" s="573"/>
    </row>
    <row r="39" spans="1:19" s="15" customFormat="1" ht="48.75" customHeight="1" x14ac:dyDescent="0.25">
      <c r="A39" s="71"/>
      <c r="B39" s="554"/>
      <c r="C39" s="554"/>
      <c r="D39" s="87" t="s">
        <v>195</v>
      </c>
      <c r="E39" s="88"/>
      <c r="F39" s="88"/>
      <c r="G39" s="88"/>
      <c r="H39" s="132"/>
      <c r="I39" s="95"/>
      <c r="J39" s="96"/>
      <c r="K39" s="99"/>
      <c r="L39" s="545"/>
      <c r="M39" s="542"/>
      <c r="N39" s="542"/>
      <c r="O39" s="542"/>
      <c r="P39" s="565"/>
      <c r="Q39" s="568"/>
      <c r="R39" s="570"/>
      <c r="S39" s="573"/>
    </row>
    <row r="40" spans="1:19" ht="31.5" x14ac:dyDescent="0.25">
      <c r="A40" s="102" t="s">
        <v>214</v>
      </c>
      <c r="B40" s="554"/>
      <c r="C40" s="554"/>
      <c r="D40" s="103" t="s">
        <v>61</v>
      </c>
      <c r="E40" s="88"/>
      <c r="F40" s="88"/>
      <c r="G40" s="88"/>
      <c r="H40" s="132"/>
      <c r="I40" s="105"/>
      <c r="J40" s="96"/>
      <c r="K40" s="131"/>
      <c r="L40" s="545"/>
      <c r="M40" s="542"/>
      <c r="N40" s="542"/>
      <c r="O40" s="542"/>
      <c r="P40" s="565"/>
      <c r="Q40" s="568"/>
      <c r="R40" s="570"/>
      <c r="S40" s="573"/>
    </row>
    <row r="41" spans="1:19" s="15" customFormat="1" ht="44.25" customHeight="1" x14ac:dyDescent="0.25">
      <c r="A41" s="71"/>
      <c r="B41" s="555"/>
      <c r="C41" s="555"/>
      <c r="D41" s="8" t="s">
        <v>62</v>
      </c>
      <c r="E41" s="88"/>
      <c r="F41" s="88"/>
      <c r="G41" s="88"/>
      <c r="H41" s="132"/>
      <c r="I41" s="95"/>
      <c r="J41" s="96"/>
      <c r="K41" s="120"/>
      <c r="L41" s="546"/>
      <c r="M41" s="543"/>
      <c r="N41" s="543"/>
      <c r="O41" s="543"/>
      <c r="P41" s="566"/>
      <c r="Q41" s="569"/>
      <c r="R41" s="571"/>
      <c r="S41" s="574"/>
    </row>
    <row r="42" spans="1:19" s="15" customFormat="1" ht="31.5" x14ac:dyDescent="0.25">
      <c r="A42" s="71"/>
      <c r="B42" s="553" t="s">
        <v>219</v>
      </c>
      <c r="C42" s="556" t="s">
        <v>89</v>
      </c>
      <c r="D42" s="87" t="s">
        <v>191</v>
      </c>
      <c r="E42" s="88">
        <f>390218600+600000-10000000-1725400</f>
        <v>379093200</v>
      </c>
      <c r="F42" s="88">
        <v>378800080</v>
      </c>
      <c r="G42" s="88">
        <v>378570450</v>
      </c>
      <c r="H42" s="132">
        <f t="shared" si="7"/>
        <v>99.94</v>
      </c>
      <c r="I42" s="88">
        <f>G42-F42</f>
        <v>-229630</v>
      </c>
      <c r="J42" s="90">
        <f>I42/F42*-100</f>
        <v>0.06</v>
      </c>
      <c r="K42" s="99"/>
      <c r="L42" s="562" t="s">
        <v>220</v>
      </c>
      <c r="M42" s="563">
        <v>73.5</v>
      </c>
      <c r="N42" s="563">
        <f>M42</f>
        <v>73.5</v>
      </c>
      <c r="O42" s="563">
        <v>75.2</v>
      </c>
      <c r="P42" s="564">
        <f>O42/N42</f>
        <v>1.0230999999999999</v>
      </c>
      <c r="Q42" s="567">
        <f>O42-N42</f>
        <v>1.7</v>
      </c>
      <c r="R42" s="578">
        <f>Q42/N42*100</f>
        <v>2.31</v>
      </c>
      <c r="S42" s="580"/>
    </row>
    <row r="43" spans="1:19" s="15" customFormat="1" ht="33" customHeight="1" x14ac:dyDescent="0.25">
      <c r="A43" s="71"/>
      <c r="B43" s="554"/>
      <c r="C43" s="554"/>
      <c r="D43" s="87" t="s">
        <v>59</v>
      </c>
      <c r="E43" s="88"/>
      <c r="F43" s="88"/>
      <c r="G43" s="88"/>
      <c r="H43" s="132"/>
      <c r="I43" s="88"/>
      <c r="J43" s="96"/>
      <c r="K43" s="120"/>
      <c r="L43" s="575"/>
      <c r="M43" s="576"/>
      <c r="N43" s="576"/>
      <c r="O43" s="576"/>
      <c r="P43" s="566"/>
      <c r="Q43" s="577"/>
      <c r="R43" s="579"/>
      <c r="S43" s="581"/>
    </row>
    <row r="44" spans="1:19" s="15" customFormat="1" ht="47.25" customHeight="1" x14ac:dyDescent="0.25">
      <c r="A44" s="71"/>
      <c r="B44" s="554"/>
      <c r="C44" s="554"/>
      <c r="D44" s="87" t="s">
        <v>195</v>
      </c>
      <c r="E44" s="88">
        <f>E42</f>
        <v>379093200</v>
      </c>
      <c r="F44" s="88">
        <f t="shared" ref="F44:G44" si="9">F42</f>
        <v>378800080</v>
      </c>
      <c r="G44" s="88">
        <f t="shared" si="9"/>
        <v>378570450</v>
      </c>
      <c r="H44" s="132">
        <f t="shared" si="7"/>
        <v>99.94</v>
      </c>
      <c r="I44" s="88">
        <f>I42</f>
        <v>-229630</v>
      </c>
      <c r="J44" s="133">
        <f>J42</f>
        <v>0.06</v>
      </c>
      <c r="K44" s="99"/>
      <c r="L44" s="562" t="s">
        <v>221</v>
      </c>
      <c r="M44" s="563">
        <v>92.3</v>
      </c>
      <c r="N44" s="563">
        <f>M44</f>
        <v>92.3</v>
      </c>
      <c r="O44" s="563">
        <v>92.3</v>
      </c>
      <c r="P44" s="564">
        <f>O44/N44</f>
        <v>1</v>
      </c>
      <c r="Q44" s="567">
        <f>O44-N44</f>
        <v>0</v>
      </c>
      <c r="R44" s="587">
        <f>Q44/N44*100</f>
        <v>0</v>
      </c>
      <c r="S44" s="590"/>
    </row>
    <row r="45" spans="1:19" ht="31.5" x14ac:dyDescent="0.25">
      <c r="A45" s="102" t="s">
        <v>214</v>
      </c>
      <c r="B45" s="554"/>
      <c r="C45" s="554"/>
      <c r="D45" s="103" t="s">
        <v>61</v>
      </c>
      <c r="E45" s="88"/>
      <c r="F45" s="88"/>
      <c r="G45" s="88"/>
      <c r="H45" s="132"/>
      <c r="I45" s="88"/>
      <c r="J45" s="96"/>
      <c r="K45" s="131"/>
      <c r="L45" s="582"/>
      <c r="M45" s="583"/>
      <c r="N45" s="583"/>
      <c r="O45" s="583"/>
      <c r="P45" s="565"/>
      <c r="Q45" s="585"/>
      <c r="R45" s="588"/>
      <c r="S45" s="591"/>
    </row>
    <row r="46" spans="1:19" s="15" customFormat="1" ht="14.25" customHeight="1" x14ac:dyDescent="0.25">
      <c r="A46" s="71"/>
      <c r="B46" s="555"/>
      <c r="C46" s="555"/>
      <c r="D46" s="8" t="s">
        <v>62</v>
      </c>
      <c r="E46" s="88"/>
      <c r="F46" s="88"/>
      <c r="G46" s="88"/>
      <c r="H46" s="132"/>
      <c r="I46" s="88"/>
      <c r="J46" s="96"/>
      <c r="K46" s="120"/>
      <c r="L46" s="575"/>
      <c r="M46" s="584"/>
      <c r="N46" s="584"/>
      <c r="O46" s="584"/>
      <c r="P46" s="566"/>
      <c r="Q46" s="586"/>
      <c r="R46" s="589"/>
      <c r="S46" s="592"/>
    </row>
    <row r="47" spans="1:19" s="15" customFormat="1" ht="31.5" x14ac:dyDescent="0.25">
      <c r="A47" s="71"/>
      <c r="B47" s="553" t="s">
        <v>222</v>
      </c>
      <c r="C47" s="556" t="s">
        <v>145</v>
      </c>
      <c r="D47" s="87" t="s">
        <v>191</v>
      </c>
      <c r="E47" s="88">
        <v>10000000</v>
      </c>
      <c r="F47" s="88">
        <f>E47</f>
        <v>10000000</v>
      </c>
      <c r="G47" s="88">
        <v>9997880</v>
      </c>
      <c r="H47" s="132">
        <f t="shared" si="7"/>
        <v>99.98</v>
      </c>
      <c r="I47" s="88">
        <f>G47-F47</f>
        <v>-2120</v>
      </c>
      <c r="J47" s="90">
        <f>I47/F47*-100</f>
        <v>0.02</v>
      </c>
      <c r="K47" s="99"/>
      <c r="L47" s="562" t="s">
        <v>223</v>
      </c>
      <c r="M47" s="563">
        <v>33.4</v>
      </c>
      <c r="N47" s="608">
        <f>M47</f>
        <v>33.4</v>
      </c>
      <c r="O47" s="608">
        <v>34.9</v>
      </c>
      <c r="P47" s="564">
        <f>O47/N47</f>
        <v>1.0448999999999999</v>
      </c>
      <c r="Q47" s="611">
        <f>O47-N47</f>
        <v>1.5</v>
      </c>
      <c r="R47" s="608">
        <f>Q47/N47*100</f>
        <v>4.5</v>
      </c>
      <c r="S47" s="593"/>
    </row>
    <row r="48" spans="1:19" s="15" customFormat="1" ht="31.5" customHeight="1" x14ac:dyDescent="0.25">
      <c r="A48" s="71"/>
      <c r="B48" s="554"/>
      <c r="C48" s="554"/>
      <c r="D48" s="87" t="s">
        <v>59</v>
      </c>
      <c r="E48" s="88"/>
      <c r="F48" s="88"/>
      <c r="G48" s="88"/>
      <c r="H48" s="132"/>
      <c r="I48" s="88"/>
      <c r="J48" s="96"/>
      <c r="K48" s="120"/>
      <c r="L48" s="582"/>
      <c r="M48" s="607"/>
      <c r="N48" s="609"/>
      <c r="O48" s="609"/>
      <c r="P48" s="565"/>
      <c r="Q48" s="612"/>
      <c r="R48" s="614"/>
      <c r="S48" s="594"/>
    </row>
    <row r="49" spans="1:19" s="15" customFormat="1" ht="47.25" customHeight="1" x14ac:dyDescent="0.25">
      <c r="A49" s="71"/>
      <c r="B49" s="554"/>
      <c r="C49" s="554"/>
      <c r="D49" s="87" t="s">
        <v>195</v>
      </c>
      <c r="E49" s="88">
        <f>E47</f>
        <v>10000000</v>
      </c>
      <c r="F49" s="88">
        <f t="shared" ref="F49:J49" si="10">F47</f>
        <v>10000000</v>
      </c>
      <c r="G49" s="88">
        <f t="shared" si="10"/>
        <v>9997880</v>
      </c>
      <c r="H49" s="132">
        <f t="shared" si="7"/>
        <v>99.98</v>
      </c>
      <c r="I49" s="88">
        <f t="shared" si="10"/>
        <v>-2120</v>
      </c>
      <c r="J49" s="133">
        <f t="shared" si="10"/>
        <v>0.02</v>
      </c>
      <c r="K49" s="99"/>
      <c r="L49" s="582"/>
      <c r="M49" s="607"/>
      <c r="N49" s="609"/>
      <c r="O49" s="609"/>
      <c r="P49" s="565"/>
      <c r="Q49" s="612"/>
      <c r="R49" s="614"/>
      <c r="S49" s="594"/>
    </row>
    <row r="50" spans="1:19" ht="31.5" x14ac:dyDescent="0.25">
      <c r="A50" s="102" t="s">
        <v>224</v>
      </c>
      <c r="B50" s="554"/>
      <c r="C50" s="554"/>
      <c r="D50" s="103" t="s">
        <v>61</v>
      </c>
      <c r="E50" s="104"/>
      <c r="F50" s="104"/>
      <c r="G50" s="104"/>
      <c r="H50" s="104"/>
      <c r="I50" s="88"/>
      <c r="J50" s="96"/>
      <c r="K50" s="134"/>
      <c r="L50" s="582"/>
      <c r="M50" s="607"/>
      <c r="N50" s="609"/>
      <c r="O50" s="609"/>
      <c r="P50" s="565"/>
      <c r="Q50" s="612"/>
      <c r="R50" s="614"/>
      <c r="S50" s="594"/>
    </row>
    <row r="51" spans="1:19" s="15" customFormat="1" ht="129.75" customHeight="1" x14ac:dyDescent="0.25">
      <c r="A51" s="71"/>
      <c r="B51" s="555"/>
      <c r="C51" s="555"/>
      <c r="D51" s="8" t="s">
        <v>62</v>
      </c>
      <c r="E51" s="89"/>
      <c r="F51" s="94"/>
      <c r="G51" s="94"/>
      <c r="H51" s="94"/>
      <c r="I51" s="88"/>
      <c r="J51" s="124"/>
      <c r="K51" s="120"/>
      <c r="L51" s="546"/>
      <c r="M51" s="597"/>
      <c r="N51" s="610"/>
      <c r="O51" s="610"/>
      <c r="P51" s="566"/>
      <c r="Q51" s="613"/>
      <c r="R51" s="615"/>
      <c r="S51" s="592"/>
    </row>
    <row r="52" spans="1:19" s="15" customFormat="1" ht="35.25" customHeight="1" x14ac:dyDescent="0.25">
      <c r="A52" s="71"/>
      <c r="B52" s="553" t="s">
        <v>225</v>
      </c>
      <c r="C52" s="556" t="s">
        <v>22</v>
      </c>
      <c r="D52" s="87" t="s">
        <v>191</v>
      </c>
      <c r="E52" s="88">
        <v>1725400</v>
      </c>
      <c r="F52" s="88">
        <f>E52</f>
        <v>1725400</v>
      </c>
      <c r="G52" s="88">
        <v>370060</v>
      </c>
      <c r="H52" s="132">
        <f t="shared" ref="H52:H54" si="11">G52/F52*100</f>
        <v>21.45</v>
      </c>
      <c r="I52" s="88">
        <f>G52-F52</f>
        <v>-1355340</v>
      </c>
      <c r="J52" s="90">
        <f>I52/F52*-100</f>
        <v>78.55</v>
      </c>
      <c r="K52" s="135" t="s">
        <v>226</v>
      </c>
      <c r="L52" s="562" t="s">
        <v>227</v>
      </c>
      <c r="M52" s="595">
        <v>95</v>
      </c>
      <c r="N52" s="598">
        <f>M52</f>
        <v>95</v>
      </c>
      <c r="O52" s="598">
        <v>50</v>
      </c>
      <c r="P52" s="564">
        <f>O52/N52</f>
        <v>0.52629999999999999</v>
      </c>
      <c r="Q52" s="601">
        <f>O52-N52</f>
        <v>-45</v>
      </c>
      <c r="R52" s="604">
        <f>Q52/N52*-100</f>
        <v>47.37</v>
      </c>
      <c r="S52" s="632" t="s">
        <v>228</v>
      </c>
    </row>
    <row r="53" spans="1:19" s="15" customFormat="1" ht="78.75" x14ac:dyDescent="0.25">
      <c r="A53" s="71"/>
      <c r="B53" s="554"/>
      <c r="C53" s="554"/>
      <c r="D53" s="87" t="s">
        <v>59</v>
      </c>
      <c r="E53" s="136"/>
      <c r="F53" s="94"/>
      <c r="G53" s="94"/>
      <c r="H53" s="94"/>
      <c r="I53" s="88"/>
      <c r="J53" s="96"/>
      <c r="K53" s="120"/>
      <c r="L53" s="582"/>
      <c r="M53" s="596"/>
      <c r="N53" s="599"/>
      <c r="O53" s="599"/>
      <c r="P53" s="565"/>
      <c r="Q53" s="602"/>
      <c r="R53" s="605"/>
      <c r="S53" s="633"/>
    </row>
    <row r="54" spans="1:19" s="15" customFormat="1" ht="110.25" x14ac:dyDescent="0.25">
      <c r="A54" s="71"/>
      <c r="B54" s="554"/>
      <c r="C54" s="554"/>
      <c r="D54" s="87" t="s">
        <v>195</v>
      </c>
      <c r="E54" s="88">
        <f>E52</f>
        <v>1725400</v>
      </c>
      <c r="F54" s="88">
        <f t="shared" ref="F54:J54" si="12">F52</f>
        <v>1725400</v>
      </c>
      <c r="G54" s="88">
        <f t="shared" si="12"/>
        <v>370060</v>
      </c>
      <c r="H54" s="132">
        <f t="shared" si="11"/>
        <v>21.45</v>
      </c>
      <c r="I54" s="88">
        <f t="shared" si="12"/>
        <v>-1355340</v>
      </c>
      <c r="J54" s="133">
        <f t="shared" si="12"/>
        <v>78.55</v>
      </c>
      <c r="K54" s="99"/>
      <c r="L54" s="582"/>
      <c r="M54" s="596"/>
      <c r="N54" s="599"/>
      <c r="O54" s="599"/>
      <c r="P54" s="565"/>
      <c r="Q54" s="602"/>
      <c r="R54" s="605"/>
      <c r="S54" s="633"/>
    </row>
    <row r="55" spans="1:19" ht="31.5" x14ac:dyDescent="0.25">
      <c r="A55" s="102" t="s">
        <v>229</v>
      </c>
      <c r="B55" s="554"/>
      <c r="C55" s="554"/>
      <c r="D55" s="103" t="s">
        <v>61</v>
      </c>
      <c r="E55" s="104"/>
      <c r="F55" s="104"/>
      <c r="G55" s="104"/>
      <c r="H55" s="104"/>
      <c r="I55" s="77"/>
      <c r="J55" s="96"/>
      <c r="K55" s="134"/>
      <c r="L55" s="582"/>
      <c r="M55" s="596"/>
      <c r="N55" s="599"/>
      <c r="O55" s="599"/>
      <c r="P55" s="565"/>
      <c r="Q55" s="602"/>
      <c r="R55" s="605"/>
      <c r="S55" s="633"/>
    </row>
    <row r="56" spans="1:19" s="15" customFormat="1" ht="60" customHeight="1" x14ac:dyDescent="0.25">
      <c r="A56" s="71"/>
      <c r="B56" s="555"/>
      <c r="C56" s="555"/>
      <c r="D56" s="8" t="s">
        <v>62</v>
      </c>
      <c r="E56" s="89"/>
      <c r="F56" s="94"/>
      <c r="G56" s="94"/>
      <c r="H56" s="94"/>
      <c r="I56" s="77"/>
      <c r="J56" s="124"/>
      <c r="K56" s="120"/>
      <c r="L56" s="546"/>
      <c r="M56" s="597"/>
      <c r="N56" s="600"/>
      <c r="O56" s="600"/>
      <c r="P56" s="566"/>
      <c r="Q56" s="603"/>
      <c r="R56" s="606"/>
      <c r="S56" s="634"/>
    </row>
    <row r="57" spans="1:19" s="15" customFormat="1" ht="315" customHeight="1" x14ac:dyDescent="0.25">
      <c r="A57" s="71"/>
      <c r="B57" s="556" t="s">
        <v>230</v>
      </c>
      <c r="C57" s="556" t="s">
        <v>151</v>
      </c>
      <c r="D57" s="87" t="s">
        <v>191</v>
      </c>
      <c r="E57" s="88">
        <v>186856200</v>
      </c>
      <c r="F57" s="88">
        <f>E57</f>
        <v>186856200</v>
      </c>
      <c r="G57" s="88">
        <v>140161550</v>
      </c>
      <c r="H57" s="132">
        <f t="shared" ref="H57:H59" si="13">G57/F57*100</f>
        <v>75.010000000000005</v>
      </c>
      <c r="I57" s="88">
        <f>G57-F57</f>
        <v>-46694650</v>
      </c>
      <c r="J57" s="90">
        <f>I57/F57*-100</f>
        <v>24.99</v>
      </c>
      <c r="K57" s="137" t="s">
        <v>231</v>
      </c>
      <c r="L57" s="72" t="s">
        <v>232</v>
      </c>
      <c r="M57" s="92">
        <v>69.900000000000006</v>
      </c>
      <c r="N57" s="92">
        <f>M57</f>
        <v>69.900000000000006</v>
      </c>
      <c r="O57" s="92">
        <v>71.8</v>
      </c>
      <c r="P57" s="75">
        <f>O57/N57</f>
        <v>1.0271999999999999</v>
      </c>
      <c r="Q57" s="138">
        <f>O57-N57</f>
        <v>1.9</v>
      </c>
      <c r="R57" s="100">
        <f>Q57/N57*100</f>
        <v>2.72</v>
      </c>
      <c r="S57" s="139"/>
    </row>
    <row r="58" spans="1:19" s="15" customFormat="1" ht="33.75" customHeight="1" x14ac:dyDescent="0.25">
      <c r="A58" s="71"/>
      <c r="B58" s="554"/>
      <c r="C58" s="554"/>
      <c r="D58" s="87" t="s">
        <v>59</v>
      </c>
      <c r="E58" s="89"/>
      <c r="F58" s="94"/>
      <c r="G58" s="94"/>
      <c r="H58" s="94"/>
      <c r="I58" s="77"/>
      <c r="J58" s="96"/>
      <c r="K58" s="140"/>
      <c r="L58" s="616" t="s">
        <v>233</v>
      </c>
      <c r="M58" s="618">
        <v>31</v>
      </c>
      <c r="N58" s="618">
        <f>M58</f>
        <v>31</v>
      </c>
      <c r="O58" s="618">
        <v>46</v>
      </c>
      <c r="P58" s="620">
        <f>N58/O58</f>
        <v>0.67390000000000005</v>
      </c>
      <c r="Q58" s="622">
        <f>N58-O58</f>
        <v>-15</v>
      </c>
      <c r="R58" s="624">
        <f>Q58/N58*100</f>
        <v>-48.39</v>
      </c>
      <c r="S58" s="626" t="s">
        <v>234</v>
      </c>
    </row>
    <row r="59" spans="1:19" s="15" customFormat="1" ht="233.25" customHeight="1" x14ac:dyDescent="0.25">
      <c r="A59" s="71"/>
      <c r="B59" s="554"/>
      <c r="C59" s="554"/>
      <c r="D59" s="87" t="s">
        <v>195</v>
      </c>
      <c r="E59" s="88">
        <f>E57</f>
        <v>186856200</v>
      </c>
      <c r="F59" s="88">
        <f t="shared" ref="F59:J59" si="14">F57</f>
        <v>186856200</v>
      </c>
      <c r="G59" s="88">
        <f t="shared" si="14"/>
        <v>140161550</v>
      </c>
      <c r="H59" s="132">
        <f t="shared" si="13"/>
        <v>75.010000000000005</v>
      </c>
      <c r="I59" s="88">
        <f t="shared" si="14"/>
        <v>-46694650</v>
      </c>
      <c r="J59" s="98">
        <f t="shared" si="14"/>
        <v>24.99</v>
      </c>
      <c r="K59" s="135"/>
      <c r="L59" s="617"/>
      <c r="M59" s="619"/>
      <c r="N59" s="619"/>
      <c r="O59" s="619"/>
      <c r="P59" s="621"/>
      <c r="Q59" s="623"/>
      <c r="R59" s="625"/>
      <c r="S59" s="627"/>
    </row>
    <row r="60" spans="1:19" s="15" customFormat="1" ht="63" customHeight="1" x14ac:dyDescent="0.25">
      <c r="A60" s="71"/>
      <c r="B60" s="554"/>
      <c r="C60" s="554"/>
      <c r="D60" s="103" t="s">
        <v>61</v>
      </c>
      <c r="E60" s="89"/>
      <c r="F60" s="89"/>
      <c r="G60" s="89"/>
      <c r="H60" s="89"/>
      <c r="I60" s="77"/>
      <c r="J60" s="96"/>
      <c r="K60" s="99"/>
      <c r="L60" s="562" t="s">
        <v>235</v>
      </c>
      <c r="M60" s="595">
        <v>95</v>
      </c>
      <c r="N60" s="595">
        <f>M60</f>
        <v>95</v>
      </c>
      <c r="O60" s="595">
        <v>72</v>
      </c>
      <c r="P60" s="141">
        <f>O60/N60</f>
        <v>0.75790000000000002</v>
      </c>
      <c r="Q60" s="628">
        <f>O60-N60</f>
        <v>-23</v>
      </c>
      <c r="R60" s="629">
        <f>Q60/N60*-100</f>
        <v>24.21</v>
      </c>
      <c r="S60" s="630" t="s">
        <v>236</v>
      </c>
    </row>
    <row r="61" spans="1:19" s="15" customFormat="1" ht="84" customHeight="1" x14ac:dyDescent="0.25">
      <c r="A61" s="71"/>
      <c r="B61" s="555"/>
      <c r="C61" s="555"/>
      <c r="D61" s="8" t="s">
        <v>62</v>
      </c>
      <c r="E61" s="89"/>
      <c r="F61" s="94"/>
      <c r="G61" s="94"/>
      <c r="H61" s="94"/>
      <c r="I61" s="77"/>
      <c r="J61" s="96"/>
      <c r="K61" s="120"/>
      <c r="L61" s="561"/>
      <c r="M61" s="597"/>
      <c r="N61" s="597"/>
      <c r="O61" s="597"/>
      <c r="P61" s="142"/>
      <c r="Q61" s="597"/>
      <c r="R61" s="606"/>
      <c r="S61" s="631"/>
    </row>
    <row r="62" spans="1:19" s="61" customFormat="1" ht="44.25" customHeight="1" x14ac:dyDescent="0.2">
      <c r="A62" s="71"/>
      <c r="B62" s="547" t="s">
        <v>237</v>
      </c>
      <c r="C62" s="548"/>
      <c r="D62" s="117" t="s">
        <v>191</v>
      </c>
      <c r="E62" s="88">
        <f>E37+E42+E47+E52+E57</f>
        <v>580032800</v>
      </c>
      <c r="F62" s="88">
        <f t="shared" ref="F62" si="15">F37+F42+F47+F52+F57</f>
        <v>579739680</v>
      </c>
      <c r="G62" s="88">
        <f>G37+G42+G47+G52+G57</f>
        <v>531457940</v>
      </c>
      <c r="H62" s="118">
        <f>G62/F62*100</f>
        <v>91.67</v>
      </c>
      <c r="I62" s="88">
        <f>G62-F62</f>
        <v>-48281740</v>
      </c>
      <c r="J62" s="119">
        <f>I62/F62*-100</f>
        <v>8.33</v>
      </c>
      <c r="K62" s="120"/>
      <c r="L62" s="538" t="s">
        <v>212</v>
      </c>
      <c r="M62" s="538" t="s">
        <v>212</v>
      </c>
      <c r="N62" s="538" t="s">
        <v>212</v>
      </c>
      <c r="O62" s="538" t="s">
        <v>212</v>
      </c>
      <c r="P62" s="143"/>
      <c r="Q62" s="538" t="s">
        <v>212</v>
      </c>
      <c r="R62" s="538" t="s">
        <v>212</v>
      </c>
      <c r="S62" s="538" t="s">
        <v>212</v>
      </c>
    </row>
    <row r="63" spans="1:19" s="61" customFormat="1" ht="95.25" customHeight="1" x14ac:dyDescent="0.2">
      <c r="A63" s="71"/>
      <c r="B63" s="549"/>
      <c r="C63" s="550"/>
      <c r="D63" s="117" t="s">
        <v>59</v>
      </c>
      <c r="E63" s="88">
        <f>E38</f>
        <v>2358000</v>
      </c>
      <c r="F63" s="88">
        <f t="shared" ref="F63:G63" si="16">F38</f>
        <v>2358000</v>
      </c>
      <c r="G63" s="88">
        <f t="shared" si="16"/>
        <v>2358000</v>
      </c>
      <c r="H63" s="118">
        <f t="shared" ref="H63:H64" si="17">G63/F63*100</f>
        <v>100</v>
      </c>
      <c r="I63" s="88">
        <f t="shared" ref="I63:I64" si="18">G63-F63</f>
        <v>0</v>
      </c>
      <c r="J63" s="119">
        <f t="shared" ref="J63:J64" si="19">I63/F63*-100</f>
        <v>0</v>
      </c>
      <c r="K63" s="120"/>
      <c r="L63" s="539"/>
      <c r="M63" s="539"/>
      <c r="N63" s="539"/>
      <c r="O63" s="539"/>
      <c r="P63" s="125"/>
      <c r="Q63" s="539"/>
      <c r="R63" s="539"/>
      <c r="S63" s="539"/>
    </row>
    <row r="64" spans="1:19" s="62" customFormat="1" ht="116.25" customHeight="1" x14ac:dyDescent="0.2">
      <c r="A64" s="81" t="s">
        <v>213</v>
      </c>
      <c r="B64" s="549"/>
      <c r="C64" s="550"/>
      <c r="D64" s="117" t="s">
        <v>195</v>
      </c>
      <c r="E64" s="88">
        <f>E62-E63</f>
        <v>577674800</v>
      </c>
      <c r="F64" s="88">
        <f t="shared" ref="F64:G64" si="20">F62-F63</f>
        <v>577381680</v>
      </c>
      <c r="G64" s="88">
        <f t="shared" si="20"/>
        <v>529099940</v>
      </c>
      <c r="H64" s="118">
        <f t="shared" si="17"/>
        <v>91.64</v>
      </c>
      <c r="I64" s="88">
        <f t="shared" si="18"/>
        <v>-48281740</v>
      </c>
      <c r="J64" s="119">
        <f t="shared" si="19"/>
        <v>8.36</v>
      </c>
      <c r="K64" s="120"/>
      <c r="L64" s="539"/>
      <c r="M64" s="539"/>
      <c r="N64" s="539"/>
      <c r="O64" s="539"/>
      <c r="P64" s="125"/>
      <c r="Q64" s="539"/>
      <c r="R64" s="539"/>
      <c r="S64" s="539"/>
    </row>
    <row r="65" spans="1:19" s="61" customFormat="1" ht="47.25" x14ac:dyDescent="0.2">
      <c r="A65" s="71"/>
      <c r="B65" s="549"/>
      <c r="C65" s="550"/>
      <c r="D65" s="126" t="s">
        <v>61</v>
      </c>
      <c r="E65" s="122"/>
      <c r="F65" s="122"/>
      <c r="G65" s="118"/>
      <c r="H65" s="118"/>
      <c r="I65" s="144"/>
      <c r="J65" s="124"/>
      <c r="K65" s="120"/>
      <c r="L65" s="539"/>
      <c r="M65" s="539"/>
      <c r="N65" s="539"/>
      <c r="O65" s="539"/>
      <c r="P65" s="125"/>
      <c r="Q65" s="539"/>
      <c r="R65" s="539"/>
      <c r="S65" s="539"/>
    </row>
    <row r="66" spans="1:19" s="61" customFormat="1" ht="28.5" x14ac:dyDescent="0.2">
      <c r="A66" s="71"/>
      <c r="B66" s="551"/>
      <c r="C66" s="552"/>
      <c r="D66" s="127" t="s">
        <v>62</v>
      </c>
      <c r="E66" s="122"/>
      <c r="F66" s="123"/>
      <c r="G66" s="145"/>
      <c r="H66" s="145"/>
      <c r="I66" s="144"/>
      <c r="J66" s="124"/>
      <c r="K66" s="120"/>
      <c r="L66" s="540"/>
      <c r="M66" s="540"/>
      <c r="N66" s="540"/>
      <c r="O66" s="540"/>
      <c r="P66" s="128"/>
      <c r="Q66" s="540"/>
      <c r="R66" s="540"/>
      <c r="S66" s="540"/>
    </row>
    <row r="67" spans="1:19" s="15" customFormat="1" ht="31.5" x14ac:dyDescent="0.25">
      <c r="A67" s="71"/>
      <c r="B67" s="523" t="s">
        <v>238</v>
      </c>
      <c r="C67" s="635"/>
      <c r="D67" s="146" t="s">
        <v>191</v>
      </c>
      <c r="E67" s="88">
        <f>E28+E62</f>
        <v>664889150</v>
      </c>
      <c r="F67" s="88">
        <f>F28+F62</f>
        <v>664596030</v>
      </c>
      <c r="G67" s="88">
        <f t="shared" ref="G67" si="21">G28+G62</f>
        <v>596402020</v>
      </c>
      <c r="H67" s="147">
        <f>G67/F67*100</f>
        <v>89.74</v>
      </c>
      <c r="I67" s="88">
        <f>G67-F67</f>
        <v>-68194010</v>
      </c>
      <c r="J67" s="90">
        <f>I67/F67*-100</f>
        <v>10.26</v>
      </c>
      <c r="K67" s="120"/>
      <c r="L67" s="640" t="s">
        <v>212</v>
      </c>
      <c r="M67" s="640" t="s">
        <v>212</v>
      </c>
      <c r="N67" s="640" t="s">
        <v>212</v>
      </c>
      <c r="O67" s="640" t="s">
        <v>212</v>
      </c>
      <c r="P67" s="148"/>
      <c r="Q67" s="640" t="s">
        <v>212</v>
      </c>
      <c r="R67" s="640" t="s">
        <v>212</v>
      </c>
      <c r="S67" s="640" t="s">
        <v>212</v>
      </c>
    </row>
    <row r="68" spans="1:19" s="15" customFormat="1" ht="93" customHeight="1" x14ac:dyDescent="0.25">
      <c r="A68" s="71"/>
      <c r="B68" s="636"/>
      <c r="C68" s="637"/>
      <c r="D68" s="87" t="s">
        <v>59</v>
      </c>
      <c r="E68" s="88">
        <f>E63</f>
        <v>2358000</v>
      </c>
      <c r="F68" s="88">
        <f t="shared" ref="F68:G68" si="22">F63</f>
        <v>2358000</v>
      </c>
      <c r="G68" s="88">
        <f t="shared" si="22"/>
        <v>2358000</v>
      </c>
      <c r="H68" s="147">
        <f t="shared" ref="H68:H69" si="23">G68/F68*100</f>
        <v>100</v>
      </c>
      <c r="I68" s="88">
        <f t="shared" ref="I68:I69" si="24">G68-F68</f>
        <v>0</v>
      </c>
      <c r="J68" s="90">
        <f t="shared" ref="J68:J69" si="25">I68/F68*-100</f>
        <v>0</v>
      </c>
      <c r="K68" s="99"/>
      <c r="L68" s="641"/>
      <c r="M68" s="641"/>
      <c r="N68" s="641"/>
      <c r="O68" s="641"/>
      <c r="P68" s="149"/>
      <c r="Q68" s="641"/>
      <c r="R68" s="641"/>
      <c r="S68" s="641"/>
    </row>
    <row r="69" spans="1:19" ht="118.5" customHeight="1" x14ac:dyDescent="0.25">
      <c r="A69" s="102" t="s">
        <v>213</v>
      </c>
      <c r="B69" s="636"/>
      <c r="C69" s="637"/>
      <c r="D69" s="87" t="s">
        <v>195</v>
      </c>
      <c r="E69" s="88">
        <f>E67-E68</f>
        <v>662531150</v>
      </c>
      <c r="F69" s="88">
        <f t="shared" ref="F69:G69" si="26">F67-F68</f>
        <v>662238030</v>
      </c>
      <c r="G69" s="88">
        <f t="shared" si="26"/>
        <v>594044020</v>
      </c>
      <c r="H69" s="147">
        <f t="shared" si="23"/>
        <v>89.7</v>
      </c>
      <c r="I69" s="88">
        <f t="shared" si="24"/>
        <v>-68194010</v>
      </c>
      <c r="J69" s="90">
        <f t="shared" si="25"/>
        <v>10.3</v>
      </c>
      <c r="K69" s="120"/>
      <c r="L69" s="641"/>
      <c r="M69" s="641"/>
      <c r="N69" s="641"/>
      <c r="O69" s="641"/>
      <c r="P69" s="149"/>
      <c r="Q69" s="641"/>
      <c r="R69" s="641"/>
      <c r="S69" s="641"/>
    </row>
    <row r="70" spans="1:19" s="15" customFormat="1" ht="42.75" customHeight="1" x14ac:dyDescent="0.25">
      <c r="A70" s="71"/>
      <c r="B70" s="636"/>
      <c r="C70" s="637"/>
      <c r="D70" s="103" t="s">
        <v>61</v>
      </c>
      <c r="E70" s="89"/>
      <c r="F70" s="89"/>
      <c r="G70" s="132"/>
      <c r="H70" s="132"/>
      <c r="I70" s="77"/>
      <c r="J70" s="96"/>
      <c r="K70" s="120"/>
      <c r="L70" s="641"/>
      <c r="M70" s="641"/>
      <c r="N70" s="641"/>
      <c r="O70" s="641"/>
      <c r="P70" s="149"/>
      <c r="Q70" s="641"/>
      <c r="R70" s="641"/>
      <c r="S70" s="641"/>
    </row>
    <row r="71" spans="1:19" s="15" customFormat="1" ht="45" customHeight="1" x14ac:dyDescent="0.25">
      <c r="A71" s="71"/>
      <c r="B71" s="638"/>
      <c r="C71" s="639"/>
      <c r="D71" s="8" t="s">
        <v>62</v>
      </c>
      <c r="E71" s="89"/>
      <c r="F71" s="94"/>
      <c r="G71" s="150"/>
      <c r="H71" s="150"/>
      <c r="I71" s="144"/>
      <c r="J71" s="96"/>
      <c r="K71" s="99"/>
      <c r="L71" s="642"/>
      <c r="M71" s="642"/>
      <c r="N71" s="642"/>
      <c r="O71" s="642"/>
      <c r="P71" s="151"/>
      <c r="Q71" s="642"/>
      <c r="R71" s="642"/>
      <c r="S71" s="642"/>
    </row>
    <row r="72" spans="1:19" s="15" customFormat="1" ht="61.5" customHeight="1" x14ac:dyDescent="0.25">
      <c r="A72" s="71"/>
      <c r="B72" s="523" t="s">
        <v>239</v>
      </c>
      <c r="C72" s="635"/>
      <c r="D72" s="87" t="s">
        <v>191</v>
      </c>
      <c r="E72" s="88">
        <f>E28+E37+E42</f>
        <v>466307550</v>
      </c>
      <c r="F72" s="88">
        <f t="shared" ref="F72:G72" si="27">F28+F37+F42</f>
        <v>466014430</v>
      </c>
      <c r="G72" s="88">
        <f t="shared" si="27"/>
        <v>445872530</v>
      </c>
      <c r="H72" s="147">
        <f t="shared" ref="H72:H74" si="28">G72/F72*100</f>
        <v>95.68</v>
      </c>
      <c r="I72" s="88">
        <f>G72-F72</f>
        <v>-20141900</v>
      </c>
      <c r="J72" s="90">
        <f>I72/F72*-100</f>
        <v>4.32</v>
      </c>
      <c r="K72" s="646" t="s">
        <v>192</v>
      </c>
      <c r="L72" s="640" t="s">
        <v>212</v>
      </c>
      <c r="M72" s="640" t="s">
        <v>212</v>
      </c>
      <c r="N72" s="640" t="s">
        <v>212</v>
      </c>
      <c r="O72" s="640" t="s">
        <v>212</v>
      </c>
      <c r="P72" s="148"/>
      <c r="Q72" s="640" t="s">
        <v>212</v>
      </c>
      <c r="R72" s="640" t="s">
        <v>212</v>
      </c>
      <c r="S72" s="640" t="s">
        <v>212</v>
      </c>
    </row>
    <row r="73" spans="1:19" s="15" customFormat="1" ht="61.5" customHeight="1" x14ac:dyDescent="0.25">
      <c r="A73" s="71"/>
      <c r="B73" s="636"/>
      <c r="C73" s="637"/>
      <c r="D73" s="87" t="s">
        <v>59</v>
      </c>
      <c r="E73" s="88">
        <f>E68</f>
        <v>2358000</v>
      </c>
      <c r="F73" s="88">
        <f t="shared" ref="F73:G73" si="29">F68</f>
        <v>2358000</v>
      </c>
      <c r="G73" s="88">
        <f t="shared" si="29"/>
        <v>2358000</v>
      </c>
      <c r="H73" s="147">
        <f t="shared" si="28"/>
        <v>100</v>
      </c>
      <c r="I73" s="88">
        <f t="shared" ref="I73:I74" si="30">G73-F73</f>
        <v>0</v>
      </c>
      <c r="J73" s="90">
        <f t="shared" ref="J73:J74" si="31">I73/F73*-100</f>
        <v>0</v>
      </c>
      <c r="K73" s="647"/>
      <c r="L73" s="641"/>
      <c r="M73" s="641"/>
      <c r="N73" s="641"/>
      <c r="O73" s="641"/>
      <c r="P73" s="149"/>
      <c r="Q73" s="641"/>
      <c r="R73" s="641"/>
      <c r="S73" s="641"/>
    </row>
    <row r="74" spans="1:19" ht="61.5" customHeight="1" x14ac:dyDescent="0.25">
      <c r="A74" s="102" t="s">
        <v>213</v>
      </c>
      <c r="B74" s="636"/>
      <c r="C74" s="637"/>
      <c r="D74" s="87" t="s">
        <v>195</v>
      </c>
      <c r="E74" s="88">
        <f>E72-E73</f>
        <v>463949550</v>
      </c>
      <c r="F74" s="88">
        <f t="shared" ref="F74:G74" si="32">F72-F73</f>
        <v>463656430</v>
      </c>
      <c r="G74" s="88">
        <f t="shared" si="32"/>
        <v>443514530</v>
      </c>
      <c r="H74" s="147">
        <f t="shared" si="28"/>
        <v>95.66</v>
      </c>
      <c r="I74" s="88">
        <f t="shared" si="30"/>
        <v>-20141900</v>
      </c>
      <c r="J74" s="90">
        <f t="shared" si="31"/>
        <v>4.34</v>
      </c>
      <c r="K74" s="647"/>
      <c r="L74" s="641"/>
      <c r="M74" s="641"/>
      <c r="N74" s="641"/>
      <c r="O74" s="641"/>
      <c r="P74" s="149"/>
      <c r="Q74" s="641"/>
      <c r="R74" s="641"/>
      <c r="S74" s="641"/>
    </row>
    <row r="75" spans="1:19" s="15" customFormat="1" ht="61.5" customHeight="1" x14ac:dyDescent="0.25">
      <c r="A75" s="71"/>
      <c r="B75" s="636"/>
      <c r="C75" s="637"/>
      <c r="D75" s="103" t="s">
        <v>61</v>
      </c>
      <c r="E75" s="88"/>
      <c r="F75" s="88"/>
      <c r="G75" s="88"/>
      <c r="H75" s="132"/>
      <c r="I75" s="88"/>
      <c r="J75" s="96"/>
      <c r="K75" s="647"/>
      <c r="L75" s="641"/>
      <c r="M75" s="641"/>
      <c r="N75" s="641"/>
      <c r="O75" s="641"/>
      <c r="P75" s="149"/>
      <c r="Q75" s="641"/>
      <c r="R75" s="641"/>
      <c r="S75" s="641"/>
    </row>
    <row r="76" spans="1:19" s="15" customFormat="1" ht="61.5" customHeight="1" x14ac:dyDescent="0.25">
      <c r="A76" s="71"/>
      <c r="B76" s="638"/>
      <c r="C76" s="639"/>
      <c r="D76" s="8" t="s">
        <v>62</v>
      </c>
      <c r="E76" s="88"/>
      <c r="F76" s="88"/>
      <c r="G76" s="88"/>
      <c r="H76" s="150"/>
      <c r="I76" s="88"/>
      <c r="J76" s="96"/>
      <c r="K76" s="648"/>
      <c r="L76" s="642"/>
      <c r="M76" s="642"/>
      <c r="N76" s="642"/>
      <c r="O76" s="642"/>
      <c r="P76" s="151"/>
      <c r="Q76" s="642"/>
      <c r="R76" s="642"/>
      <c r="S76" s="642"/>
    </row>
    <row r="77" spans="1:19" s="15" customFormat="1" ht="31.5" x14ac:dyDescent="0.25">
      <c r="A77" s="71"/>
      <c r="B77" s="523" t="s">
        <v>240</v>
      </c>
      <c r="C77" s="635"/>
      <c r="D77" s="87" t="s">
        <v>191</v>
      </c>
      <c r="E77" s="88">
        <f>E52</f>
        <v>1725400</v>
      </c>
      <c r="F77" s="88">
        <f t="shared" ref="F77:G77" si="33">F52</f>
        <v>1725400</v>
      </c>
      <c r="G77" s="88">
        <f t="shared" si="33"/>
        <v>370060</v>
      </c>
      <c r="H77" s="147">
        <f t="shared" ref="H77" si="34">G77/F77*100</f>
        <v>21.45</v>
      </c>
      <c r="I77" s="88">
        <f>G77-F77</f>
        <v>-1355340</v>
      </c>
      <c r="J77" s="90">
        <f>I77/F77*-100</f>
        <v>78.55</v>
      </c>
      <c r="K77" s="643" t="s">
        <v>241</v>
      </c>
      <c r="L77" s="640" t="s">
        <v>212</v>
      </c>
      <c r="M77" s="640" t="s">
        <v>212</v>
      </c>
      <c r="N77" s="640" t="s">
        <v>212</v>
      </c>
      <c r="O77" s="640" t="s">
        <v>212</v>
      </c>
      <c r="P77" s="148"/>
      <c r="Q77" s="640" t="s">
        <v>212</v>
      </c>
      <c r="R77" s="640" t="s">
        <v>212</v>
      </c>
      <c r="S77" s="640" t="s">
        <v>212</v>
      </c>
    </row>
    <row r="78" spans="1:19" s="15" customFormat="1" ht="31.5" customHeight="1" x14ac:dyDescent="0.25">
      <c r="A78" s="71"/>
      <c r="B78" s="636"/>
      <c r="C78" s="637"/>
      <c r="D78" s="87" t="s">
        <v>59</v>
      </c>
      <c r="E78" s="88"/>
      <c r="F78" s="88"/>
      <c r="G78" s="88"/>
      <c r="H78" s="150"/>
      <c r="I78" s="88"/>
      <c r="J78" s="96"/>
      <c r="K78" s="644"/>
      <c r="L78" s="641"/>
      <c r="M78" s="641"/>
      <c r="N78" s="641"/>
      <c r="O78" s="641"/>
      <c r="P78" s="149"/>
      <c r="Q78" s="641"/>
      <c r="R78" s="641"/>
      <c r="S78" s="641"/>
    </row>
    <row r="79" spans="1:19" ht="47.25" customHeight="1" x14ac:dyDescent="0.25">
      <c r="A79" s="102" t="s">
        <v>213</v>
      </c>
      <c r="B79" s="636"/>
      <c r="C79" s="637"/>
      <c r="D79" s="87" t="s">
        <v>195</v>
      </c>
      <c r="E79" s="88">
        <f>E77</f>
        <v>1725400</v>
      </c>
      <c r="F79" s="88">
        <f t="shared" ref="F79:J79" si="35">F77</f>
        <v>1725400</v>
      </c>
      <c r="G79" s="88">
        <f t="shared" si="35"/>
        <v>370060</v>
      </c>
      <c r="H79" s="147">
        <f t="shared" ref="H79" si="36">G79/F79*100</f>
        <v>21.45</v>
      </c>
      <c r="I79" s="88">
        <f t="shared" si="35"/>
        <v>-1355340</v>
      </c>
      <c r="J79" s="133">
        <f t="shared" si="35"/>
        <v>78.55</v>
      </c>
      <c r="K79" s="644"/>
      <c r="L79" s="641"/>
      <c r="M79" s="641"/>
      <c r="N79" s="641"/>
      <c r="O79" s="641"/>
      <c r="P79" s="149"/>
      <c r="Q79" s="641"/>
      <c r="R79" s="641"/>
      <c r="S79" s="641"/>
    </row>
    <row r="80" spans="1:19" s="15" customFormat="1" ht="31.5" x14ac:dyDescent="0.25">
      <c r="A80" s="71"/>
      <c r="B80" s="636"/>
      <c r="C80" s="637"/>
      <c r="D80" s="103" t="s">
        <v>61</v>
      </c>
      <c r="E80" s="88"/>
      <c r="F80" s="88"/>
      <c r="G80" s="88"/>
      <c r="H80" s="132"/>
      <c r="I80" s="88"/>
      <c r="J80" s="96"/>
      <c r="K80" s="644"/>
      <c r="L80" s="641"/>
      <c r="M80" s="641"/>
      <c r="N80" s="641"/>
      <c r="O80" s="641"/>
      <c r="P80" s="149"/>
      <c r="Q80" s="641"/>
      <c r="R80" s="641"/>
      <c r="S80" s="641"/>
    </row>
    <row r="81" spans="1:19" s="15" customFormat="1" ht="30" x14ac:dyDescent="0.25">
      <c r="A81" s="71"/>
      <c r="B81" s="638"/>
      <c r="C81" s="639"/>
      <c r="D81" s="8" t="s">
        <v>62</v>
      </c>
      <c r="E81" s="88"/>
      <c r="F81" s="88"/>
      <c r="G81" s="88"/>
      <c r="H81" s="150"/>
      <c r="I81" s="88"/>
      <c r="J81" s="96"/>
      <c r="K81" s="645"/>
      <c r="L81" s="642"/>
      <c r="M81" s="642"/>
      <c r="N81" s="642"/>
      <c r="O81" s="642"/>
      <c r="P81" s="151"/>
      <c r="Q81" s="642"/>
      <c r="R81" s="642"/>
      <c r="S81" s="642"/>
    </row>
    <row r="82" spans="1:19" s="15" customFormat="1" ht="63.75" customHeight="1" x14ac:dyDescent="0.25">
      <c r="A82" s="71"/>
      <c r="B82" s="523" t="s">
        <v>242</v>
      </c>
      <c r="C82" s="635"/>
      <c r="D82" s="87" t="s">
        <v>191</v>
      </c>
      <c r="E82" s="88">
        <f>E57</f>
        <v>186856200</v>
      </c>
      <c r="F82" s="88">
        <f t="shared" ref="F82:G82" si="37">F57</f>
        <v>186856200</v>
      </c>
      <c r="G82" s="88">
        <f t="shared" si="37"/>
        <v>140161550</v>
      </c>
      <c r="H82" s="147">
        <f t="shared" ref="H82" si="38">G82/F82*100</f>
        <v>75.010000000000005</v>
      </c>
      <c r="I82" s="88">
        <f>G82-F82</f>
        <v>-46694650</v>
      </c>
      <c r="J82" s="90">
        <f>I82/F82*-100</f>
        <v>24.99</v>
      </c>
      <c r="K82" s="649" t="s">
        <v>231</v>
      </c>
      <c r="L82" s="640" t="s">
        <v>212</v>
      </c>
      <c r="M82" s="640" t="s">
        <v>212</v>
      </c>
      <c r="N82" s="640" t="s">
        <v>212</v>
      </c>
      <c r="O82" s="640" t="s">
        <v>212</v>
      </c>
      <c r="P82" s="148"/>
      <c r="Q82" s="640" t="s">
        <v>212</v>
      </c>
      <c r="R82" s="640" t="s">
        <v>212</v>
      </c>
      <c r="S82" s="640" t="s">
        <v>212</v>
      </c>
    </row>
    <row r="83" spans="1:19" s="15" customFormat="1" ht="63.75" customHeight="1" x14ac:dyDescent="0.25">
      <c r="A83" s="71"/>
      <c r="B83" s="636"/>
      <c r="C83" s="637"/>
      <c r="D83" s="87" t="s">
        <v>59</v>
      </c>
      <c r="E83" s="88"/>
      <c r="F83" s="88"/>
      <c r="G83" s="88"/>
      <c r="H83" s="150"/>
      <c r="I83" s="88"/>
      <c r="J83" s="96"/>
      <c r="K83" s="650"/>
      <c r="L83" s="641"/>
      <c r="M83" s="641"/>
      <c r="N83" s="641"/>
      <c r="O83" s="641"/>
      <c r="P83" s="149"/>
      <c r="Q83" s="641"/>
      <c r="R83" s="641"/>
      <c r="S83" s="641"/>
    </row>
    <row r="84" spans="1:19" ht="63.75" customHeight="1" x14ac:dyDescent="0.25">
      <c r="A84" s="102" t="s">
        <v>213</v>
      </c>
      <c r="B84" s="636"/>
      <c r="C84" s="637"/>
      <c r="D84" s="87" t="s">
        <v>195</v>
      </c>
      <c r="E84" s="88">
        <f>E82</f>
        <v>186856200</v>
      </c>
      <c r="F84" s="88">
        <f t="shared" ref="F84:J84" si="39">F82</f>
        <v>186856200</v>
      </c>
      <c r="G84" s="88">
        <f t="shared" si="39"/>
        <v>140161550</v>
      </c>
      <c r="H84" s="147">
        <f t="shared" ref="H84" si="40">G84/F84*100</f>
        <v>75.010000000000005</v>
      </c>
      <c r="I84" s="88">
        <f t="shared" si="39"/>
        <v>-46694650</v>
      </c>
      <c r="J84" s="98">
        <f t="shared" si="39"/>
        <v>24.99</v>
      </c>
      <c r="K84" s="650"/>
      <c r="L84" s="641"/>
      <c r="M84" s="641"/>
      <c r="N84" s="641"/>
      <c r="O84" s="641"/>
      <c r="P84" s="149"/>
      <c r="Q84" s="641"/>
      <c r="R84" s="641"/>
      <c r="S84" s="641"/>
    </row>
    <row r="85" spans="1:19" s="15" customFormat="1" ht="63.75" customHeight="1" x14ac:dyDescent="0.25">
      <c r="A85" s="71"/>
      <c r="B85" s="636"/>
      <c r="C85" s="637"/>
      <c r="D85" s="103" t="s">
        <v>61</v>
      </c>
      <c r="E85" s="89"/>
      <c r="F85" s="89"/>
      <c r="G85" s="132"/>
      <c r="H85" s="132"/>
      <c r="I85" s="77"/>
      <c r="J85" s="96"/>
      <c r="K85" s="650"/>
      <c r="L85" s="641"/>
      <c r="M85" s="641"/>
      <c r="N85" s="641"/>
      <c r="O85" s="641"/>
      <c r="P85" s="149"/>
      <c r="Q85" s="641"/>
      <c r="R85" s="641"/>
      <c r="S85" s="641"/>
    </row>
    <row r="86" spans="1:19" s="15" customFormat="1" ht="63.75" customHeight="1" x14ac:dyDescent="0.25">
      <c r="A86" s="71"/>
      <c r="B86" s="638"/>
      <c r="C86" s="639"/>
      <c r="D86" s="8" t="s">
        <v>62</v>
      </c>
      <c r="E86" s="89"/>
      <c r="F86" s="94"/>
      <c r="G86" s="150"/>
      <c r="H86" s="150"/>
      <c r="I86" s="144"/>
      <c r="J86" s="96"/>
      <c r="K86" s="651"/>
      <c r="L86" s="642"/>
      <c r="M86" s="642"/>
      <c r="N86" s="642"/>
      <c r="O86" s="642"/>
      <c r="P86" s="151"/>
      <c r="Q86" s="642"/>
      <c r="R86" s="642"/>
      <c r="S86" s="642"/>
    </row>
    <row r="87" spans="1:19" s="15" customFormat="1" ht="31.5" x14ac:dyDescent="0.25">
      <c r="A87" s="71"/>
      <c r="B87" s="523" t="s">
        <v>243</v>
      </c>
      <c r="C87" s="635"/>
      <c r="D87" s="87" t="s">
        <v>191</v>
      </c>
      <c r="E87" s="88">
        <f>E47</f>
        <v>10000000</v>
      </c>
      <c r="F87" s="88">
        <f t="shared" ref="F87:G87" si="41">F47</f>
        <v>10000000</v>
      </c>
      <c r="G87" s="88">
        <f t="shared" si="41"/>
        <v>9997880</v>
      </c>
      <c r="H87" s="147">
        <f t="shared" ref="H87" si="42">G87/F87*100</f>
        <v>99.98</v>
      </c>
      <c r="I87" s="88">
        <f>G87-F87</f>
        <v>-2120</v>
      </c>
      <c r="J87" s="90">
        <f>I87/F87*-100</f>
        <v>0.02</v>
      </c>
      <c r="K87" s="120"/>
      <c r="L87" s="640" t="s">
        <v>212</v>
      </c>
      <c r="M87" s="640" t="s">
        <v>212</v>
      </c>
      <c r="N87" s="640" t="s">
        <v>212</v>
      </c>
      <c r="O87" s="640" t="s">
        <v>212</v>
      </c>
      <c r="P87" s="148"/>
      <c r="Q87" s="640" t="s">
        <v>212</v>
      </c>
      <c r="R87" s="640" t="s">
        <v>212</v>
      </c>
      <c r="S87" s="640" t="s">
        <v>212</v>
      </c>
    </row>
    <row r="88" spans="1:19" s="15" customFormat="1" ht="33" customHeight="1" x14ac:dyDescent="0.25">
      <c r="A88" s="71"/>
      <c r="B88" s="636"/>
      <c r="C88" s="637"/>
      <c r="D88" s="87" t="s">
        <v>59</v>
      </c>
      <c r="E88" s="88"/>
      <c r="F88" s="88"/>
      <c r="G88" s="88"/>
      <c r="H88" s="150"/>
      <c r="I88" s="88"/>
      <c r="J88" s="96"/>
      <c r="K88" s="99"/>
      <c r="L88" s="641"/>
      <c r="M88" s="641"/>
      <c r="N88" s="641"/>
      <c r="O88" s="641"/>
      <c r="P88" s="149"/>
      <c r="Q88" s="641"/>
      <c r="R88" s="641"/>
      <c r="S88" s="641"/>
    </row>
    <row r="89" spans="1:19" ht="50.25" customHeight="1" x14ac:dyDescent="0.25">
      <c r="A89" s="102" t="s">
        <v>213</v>
      </c>
      <c r="B89" s="636"/>
      <c r="C89" s="637"/>
      <c r="D89" s="87" t="s">
        <v>195</v>
      </c>
      <c r="E89" s="88">
        <f>E87</f>
        <v>10000000</v>
      </c>
      <c r="F89" s="88">
        <f t="shared" ref="F89:J89" si="43">F87</f>
        <v>10000000</v>
      </c>
      <c r="G89" s="88">
        <f t="shared" si="43"/>
        <v>9997880</v>
      </c>
      <c r="H89" s="147">
        <f t="shared" ref="H89" si="44">G89/F89*100</f>
        <v>99.98</v>
      </c>
      <c r="I89" s="88">
        <f t="shared" si="43"/>
        <v>-2120</v>
      </c>
      <c r="J89" s="133">
        <f t="shared" si="43"/>
        <v>0.02</v>
      </c>
      <c r="K89" s="120"/>
      <c r="L89" s="641"/>
      <c r="M89" s="641"/>
      <c r="N89" s="641"/>
      <c r="O89" s="641"/>
      <c r="P89" s="149"/>
      <c r="Q89" s="641"/>
      <c r="R89" s="641"/>
      <c r="S89" s="641"/>
    </row>
    <row r="90" spans="1:19" s="15" customFormat="1" ht="31.5" x14ac:dyDescent="0.25">
      <c r="A90" s="71"/>
      <c r="B90" s="636"/>
      <c r="C90" s="637"/>
      <c r="D90" s="103" t="s">
        <v>61</v>
      </c>
      <c r="E90" s="89"/>
      <c r="F90" s="89"/>
      <c r="G90" s="132"/>
      <c r="H90" s="132"/>
      <c r="I90" s="77"/>
      <c r="J90" s="96"/>
      <c r="K90" s="120"/>
      <c r="L90" s="641"/>
      <c r="M90" s="641"/>
      <c r="N90" s="641"/>
      <c r="O90" s="641"/>
      <c r="P90" s="149"/>
      <c r="Q90" s="641"/>
      <c r="R90" s="641"/>
      <c r="S90" s="641"/>
    </row>
    <row r="91" spans="1:19" s="15" customFormat="1" ht="30" x14ac:dyDescent="0.25">
      <c r="A91" s="71"/>
      <c r="B91" s="638"/>
      <c r="C91" s="639"/>
      <c r="D91" s="8" t="s">
        <v>62</v>
      </c>
      <c r="E91" s="89"/>
      <c r="F91" s="94"/>
      <c r="G91" s="150"/>
      <c r="H91" s="150"/>
      <c r="I91" s="144"/>
      <c r="J91" s="96"/>
      <c r="K91" s="99"/>
      <c r="L91" s="642"/>
      <c r="M91" s="642"/>
      <c r="N91" s="642"/>
      <c r="O91" s="642"/>
      <c r="P91" s="151"/>
      <c r="Q91" s="642"/>
      <c r="R91" s="642"/>
      <c r="S91" s="642"/>
    </row>
    <row r="92" spans="1:19" s="15" customFormat="1" ht="15.75" x14ac:dyDescent="0.25">
      <c r="A92" s="152"/>
      <c r="B92" s="64"/>
      <c r="C92" s="153"/>
      <c r="D92" s="154"/>
      <c r="E92" s="155"/>
      <c r="F92" s="156"/>
      <c r="G92" s="156"/>
      <c r="H92" s="156"/>
      <c r="I92" s="157"/>
      <c r="J92" s="158"/>
      <c r="K92" s="159"/>
      <c r="L92" s="160"/>
      <c r="M92" s="155"/>
      <c r="N92" s="156"/>
      <c r="O92" s="156"/>
      <c r="P92" s="156"/>
      <c r="Q92" s="157"/>
      <c r="R92" s="158"/>
      <c r="S92" s="161"/>
    </row>
    <row r="93" spans="1:19" s="57" customFormat="1" ht="15.75" x14ac:dyDescent="0.25">
      <c r="A93" s="57" t="s">
        <v>244</v>
      </c>
      <c r="E93" s="162"/>
      <c r="I93" s="65"/>
      <c r="J93" s="65"/>
      <c r="K93" s="65"/>
      <c r="Q93" s="65"/>
      <c r="R93" s="65"/>
      <c r="S93" s="163"/>
    </row>
    <row r="94" spans="1:19" x14ac:dyDescent="0.25">
      <c r="A94" s="1" t="s">
        <v>245</v>
      </c>
    </row>
  </sheetData>
  <mergeCells count="163">
    <mergeCell ref="B87:C91"/>
    <mergeCell ref="L87:L91"/>
    <mergeCell ref="M87:M91"/>
    <mergeCell ref="N87:N91"/>
    <mergeCell ref="O87:O91"/>
    <mergeCell ref="Q87:Q91"/>
    <mergeCell ref="R87:R91"/>
    <mergeCell ref="S87:S91"/>
    <mergeCell ref="B82:C86"/>
    <mergeCell ref="K82:K86"/>
    <mergeCell ref="L82:L86"/>
    <mergeCell ref="M82:M86"/>
    <mergeCell ref="N82:N86"/>
    <mergeCell ref="O82:O86"/>
    <mergeCell ref="Q82:Q86"/>
    <mergeCell ref="R82:R86"/>
    <mergeCell ref="S82:S86"/>
    <mergeCell ref="Q72:Q76"/>
    <mergeCell ref="R72:R76"/>
    <mergeCell ref="S72:S76"/>
    <mergeCell ref="B77:C81"/>
    <mergeCell ref="K77:K81"/>
    <mergeCell ref="L77:L81"/>
    <mergeCell ref="M77:M81"/>
    <mergeCell ref="N77:N81"/>
    <mergeCell ref="O77:O81"/>
    <mergeCell ref="Q77:Q81"/>
    <mergeCell ref="B72:C76"/>
    <mergeCell ref="K72:K76"/>
    <mergeCell ref="L72:L76"/>
    <mergeCell ref="M72:M76"/>
    <mergeCell ref="N72:N76"/>
    <mergeCell ref="O72:O76"/>
    <mergeCell ref="R77:R81"/>
    <mergeCell ref="S77:S81"/>
    <mergeCell ref="R62:R66"/>
    <mergeCell ref="S62:S66"/>
    <mergeCell ref="B67:C71"/>
    <mergeCell ref="L67:L71"/>
    <mergeCell ref="M67:M71"/>
    <mergeCell ref="N67:N71"/>
    <mergeCell ref="O67:O71"/>
    <mergeCell ref="Q67:Q71"/>
    <mergeCell ref="R67:R71"/>
    <mergeCell ref="S67:S71"/>
    <mergeCell ref="B62:C66"/>
    <mergeCell ref="L62:L66"/>
    <mergeCell ref="M62:M66"/>
    <mergeCell ref="N62:N66"/>
    <mergeCell ref="O62:O66"/>
    <mergeCell ref="Q62:Q66"/>
    <mergeCell ref="S58:S59"/>
    <mergeCell ref="L60:L61"/>
    <mergeCell ref="M60:M61"/>
    <mergeCell ref="N60:N61"/>
    <mergeCell ref="O60:O61"/>
    <mergeCell ref="Q60:Q61"/>
    <mergeCell ref="R60:R61"/>
    <mergeCell ref="S60:S61"/>
    <mergeCell ref="S52:S56"/>
    <mergeCell ref="B57:B61"/>
    <mergeCell ref="C57:C61"/>
    <mergeCell ref="L58:L59"/>
    <mergeCell ref="M58:M59"/>
    <mergeCell ref="N58:N59"/>
    <mergeCell ref="O58:O59"/>
    <mergeCell ref="P58:P59"/>
    <mergeCell ref="Q58:Q59"/>
    <mergeCell ref="R58:R59"/>
    <mergeCell ref="S47:S51"/>
    <mergeCell ref="B52:B56"/>
    <mergeCell ref="C52:C56"/>
    <mergeCell ref="L52:L56"/>
    <mergeCell ref="M52:M56"/>
    <mergeCell ref="N52:N56"/>
    <mergeCell ref="O52:O56"/>
    <mergeCell ref="P52:P56"/>
    <mergeCell ref="Q52:Q56"/>
    <mergeCell ref="R52:R56"/>
    <mergeCell ref="B47:B51"/>
    <mergeCell ref="C47:C51"/>
    <mergeCell ref="L47:L51"/>
    <mergeCell ref="M47:M51"/>
    <mergeCell ref="N47:N51"/>
    <mergeCell ref="O47:O51"/>
    <mergeCell ref="P47:P51"/>
    <mergeCell ref="Q47:Q51"/>
    <mergeCell ref="R47:R51"/>
    <mergeCell ref="S42:S43"/>
    <mergeCell ref="L44:L46"/>
    <mergeCell ref="M44:M46"/>
    <mergeCell ref="N44:N46"/>
    <mergeCell ref="O44:O46"/>
    <mergeCell ref="P44:P46"/>
    <mergeCell ref="Q44:Q46"/>
    <mergeCell ref="R44:R46"/>
    <mergeCell ref="S44:S46"/>
    <mergeCell ref="B42:B46"/>
    <mergeCell ref="C42:C46"/>
    <mergeCell ref="L42:L43"/>
    <mergeCell ref="M42:M43"/>
    <mergeCell ref="N42:N43"/>
    <mergeCell ref="O42:O43"/>
    <mergeCell ref="P42:P43"/>
    <mergeCell ref="Q42:Q43"/>
    <mergeCell ref="R42:R43"/>
    <mergeCell ref="B34:S34"/>
    <mergeCell ref="B35:K35"/>
    <mergeCell ref="B36:S36"/>
    <mergeCell ref="B37:B41"/>
    <mergeCell ref="C37:C41"/>
    <mergeCell ref="L37:L41"/>
    <mergeCell ref="M37:M41"/>
    <mergeCell ref="N37:N41"/>
    <mergeCell ref="O37:O41"/>
    <mergeCell ref="P37:P41"/>
    <mergeCell ref="Q37:Q41"/>
    <mergeCell ref="R37:R41"/>
    <mergeCell ref="S37:S41"/>
    <mergeCell ref="N28:N32"/>
    <mergeCell ref="O28:O32"/>
    <mergeCell ref="Q28:Q32"/>
    <mergeCell ref="R28:R32"/>
    <mergeCell ref="S28:S32"/>
    <mergeCell ref="B33:S33"/>
    <mergeCell ref="I21:I27"/>
    <mergeCell ref="J21:J27"/>
    <mergeCell ref="K21:K27"/>
    <mergeCell ref="B28:C32"/>
    <mergeCell ref="L28:L32"/>
    <mergeCell ref="M28:M32"/>
    <mergeCell ref="B17:B27"/>
    <mergeCell ref="C17:C27"/>
    <mergeCell ref="D21:D27"/>
    <mergeCell ref="E21:E27"/>
    <mergeCell ref="F21:F27"/>
    <mergeCell ref="G21:G27"/>
    <mergeCell ref="B10:S10"/>
    <mergeCell ref="B11:K12"/>
    <mergeCell ref="B13:S13"/>
    <mergeCell ref="B14:S14"/>
    <mergeCell ref="B15:K15"/>
    <mergeCell ref="B16:S16"/>
    <mergeCell ref="M6:R6"/>
    <mergeCell ref="S6:S8"/>
    <mergeCell ref="E7:E8"/>
    <mergeCell ref="F7:F8"/>
    <mergeCell ref="G7:G8"/>
    <mergeCell ref="I7:J7"/>
    <mergeCell ref="M7:M8"/>
    <mergeCell ref="N7:N8"/>
    <mergeCell ref="O7:O8"/>
    <mergeCell ref="Q7:R7"/>
    <mergeCell ref="A2:S2"/>
    <mergeCell ref="A3:S3"/>
    <mergeCell ref="A4:S4"/>
    <mergeCell ref="A6:A8"/>
    <mergeCell ref="B6:B8"/>
    <mergeCell ref="C6:C8"/>
    <mergeCell ref="D6:D8"/>
    <mergeCell ref="E6:J6"/>
    <mergeCell ref="K6:K8"/>
    <mergeCell ref="L6:L8"/>
  </mergeCells>
  <pageMargins left="0.11811023622047245" right="0.11811023622047245" top="0.19685039370078741" bottom="0.15748031496062992" header="0.31496062992125984" footer="0.31496062992125984"/>
  <pageSetup paperSize="9" scale="4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0"/>
  <sheetViews>
    <sheetView topLeftCell="A16" workbookViewId="0">
      <selection activeCell="E19" sqref="E19"/>
    </sheetView>
  </sheetViews>
  <sheetFormatPr defaultColWidth="9.140625" defaultRowHeight="15.75" x14ac:dyDescent="0.25"/>
  <cols>
    <col min="1" max="1" width="66.42578125" style="25" customWidth="1"/>
    <col min="2" max="2" width="19.28515625" style="25" customWidth="1"/>
    <col min="3" max="3" width="55.28515625" style="25" customWidth="1"/>
    <col min="4" max="4" width="18.5703125" style="25" customWidth="1"/>
    <col min="5" max="5" width="18.28515625" style="25" customWidth="1"/>
    <col min="6" max="16384" width="9.140625" style="1"/>
  </cols>
  <sheetData>
    <row r="2" spans="1:5" ht="30.75" customHeight="1" x14ac:dyDescent="0.25">
      <c r="A2" s="402" t="s">
        <v>81</v>
      </c>
      <c r="B2" s="403"/>
      <c r="C2" s="403"/>
      <c r="D2" s="403"/>
      <c r="E2" s="403"/>
    </row>
    <row r="4" spans="1:5" s="60" customFormat="1" x14ac:dyDescent="0.25">
      <c r="A4" s="404" t="s">
        <v>82</v>
      </c>
      <c r="B4" s="404" t="s">
        <v>39</v>
      </c>
      <c r="C4" s="405" t="s">
        <v>83</v>
      </c>
      <c r="D4" s="400" t="s">
        <v>84</v>
      </c>
      <c r="E4" s="400"/>
    </row>
    <row r="5" spans="1:5" s="60" customFormat="1" x14ac:dyDescent="0.25">
      <c r="A5" s="401"/>
      <c r="B5" s="401"/>
      <c r="C5" s="401"/>
      <c r="D5" s="400" t="s">
        <v>167</v>
      </c>
      <c r="E5" s="401"/>
    </row>
    <row r="6" spans="1:5" s="60" customFormat="1" ht="31.5" x14ac:dyDescent="0.25">
      <c r="A6" s="401"/>
      <c r="B6" s="401"/>
      <c r="C6" s="401"/>
      <c r="D6" s="26" t="s">
        <v>85</v>
      </c>
      <c r="E6" s="26" t="s">
        <v>86</v>
      </c>
    </row>
    <row r="7" spans="1:5" s="60" customFormat="1" x14ac:dyDescent="0.25">
      <c r="A7" s="27">
        <v>1</v>
      </c>
      <c r="B7" s="27">
        <v>2</v>
      </c>
      <c r="C7" s="28">
        <v>10</v>
      </c>
      <c r="D7" s="27">
        <v>11</v>
      </c>
      <c r="E7" s="27">
        <v>12</v>
      </c>
    </row>
    <row r="8" spans="1:5" s="61" customFormat="1" ht="51" customHeight="1" x14ac:dyDescent="0.25">
      <c r="A8" s="515" t="s">
        <v>87</v>
      </c>
      <c r="B8" s="516"/>
      <c r="C8" s="516"/>
      <c r="D8" s="516"/>
      <c r="E8" s="516"/>
    </row>
    <row r="9" spans="1:5" s="15" customFormat="1" ht="236.25" x14ac:dyDescent="0.25">
      <c r="A9" s="29" t="s">
        <v>88</v>
      </c>
      <c r="B9" s="34" t="s">
        <v>36</v>
      </c>
      <c r="C9" s="27" t="s">
        <v>90</v>
      </c>
      <c r="D9" s="31" t="s">
        <v>91</v>
      </c>
      <c r="E9" s="32">
        <v>76.53</v>
      </c>
    </row>
    <row r="10" spans="1:5" s="15" customFormat="1" ht="141.75" x14ac:dyDescent="0.25">
      <c r="A10" s="29" t="s">
        <v>92</v>
      </c>
      <c r="B10" s="34" t="s">
        <v>36</v>
      </c>
      <c r="C10" s="33" t="s">
        <v>93</v>
      </c>
      <c r="D10" s="31" t="s">
        <v>94</v>
      </c>
      <c r="E10" s="32">
        <v>91.67</v>
      </c>
    </row>
    <row r="11" spans="1:5" s="61" customFormat="1" x14ac:dyDescent="0.25">
      <c r="A11" s="517" t="s">
        <v>95</v>
      </c>
      <c r="B11" s="516"/>
      <c r="C11" s="516"/>
      <c r="D11" s="516"/>
      <c r="E11" s="516"/>
    </row>
    <row r="12" spans="1:5" s="61" customFormat="1" ht="31.5" customHeight="1" x14ac:dyDescent="0.25">
      <c r="A12" s="517" t="s">
        <v>96</v>
      </c>
      <c r="B12" s="516"/>
      <c r="C12" s="516"/>
      <c r="D12" s="516"/>
      <c r="E12" s="516"/>
    </row>
    <row r="13" spans="1:5" s="62" customFormat="1" ht="78.75" x14ac:dyDescent="0.2">
      <c r="A13" s="30" t="s">
        <v>4</v>
      </c>
      <c r="B13" s="34" t="s">
        <v>36</v>
      </c>
      <c r="C13" s="34" t="s">
        <v>97</v>
      </c>
      <c r="D13" s="35"/>
      <c r="E13" s="35">
        <v>100</v>
      </c>
    </row>
    <row r="14" spans="1:5" s="15" customFormat="1" ht="31.5" customHeight="1" x14ac:dyDescent="0.25">
      <c r="A14" s="513" t="s">
        <v>98</v>
      </c>
      <c r="B14" s="652"/>
      <c r="C14" s="652"/>
      <c r="D14" s="652"/>
      <c r="E14" s="652"/>
    </row>
    <row r="15" spans="1:5" s="15" customFormat="1" ht="78.75" x14ac:dyDescent="0.25">
      <c r="A15" s="36" t="s">
        <v>99</v>
      </c>
      <c r="B15" s="34" t="s">
        <v>36</v>
      </c>
      <c r="C15" s="34" t="s">
        <v>100</v>
      </c>
      <c r="D15" s="37" t="s">
        <v>101</v>
      </c>
      <c r="E15" s="38">
        <v>0.8</v>
      </c>
    </row>
    <row r="16" spans="1:5" s="15" customFormat="1" ht="94.5" x14ac:dyDescent="0.25">
      <c r="A16" s="29" t="s">
        <v>102</v>
      </c>
      <c r="B16" s="34" t="s">
        <v>36</v>
      </c>
      <c r="C16" s="34" t="s">
        <v>103</v>
      </c>
      <c r="D16" s="37" t="s">
        <v>104</v>
      </c>
      <c r="E16" s="38">
        <v>0.2</v>
      </c>
    </row>
    <row r="17" spans="1:5" s="15" customFormat="1" ht="78.75" x14ac:dyDescent="0.25">
      <c r="A17" s="29" t="s">
        <v>105</v>
      </c>
      <c r="B17" s="34" t="s">
        <v>36</v>
      </c>
      <c r="C17" s="27" t="s">
        <v>106</v>
      </c>
      <c r="D17" s="37" t="s">
        <v>107</v>
      </c>
      <c r="E17" s="39">
        <v>0.79</v>
      </c>
    </row>
    <row r="18" spans="1:5" ht="78.75" x14ac:dyDescent="0.25">
      <c r="A18" s="36" t="s">
        <v>108</v>
      </c>
      <c r="B18" s="34" t="s">
        <v>36</v>
      </c>
      <c r="C18" s="27" t="s">
        <v>109</v>
      </c>
      <c r="D18" s="37" t="s">
        <v>110</v>
      </c>
      <c r="E18" s="40">
        <v>1E-3</v>
      </c>
    </row>
    <row r="19" spans="1:5" s="15" customFormat="1" ht="110.25" x14ac:dyDescent="0.25">
      <c r="A19" s="36" t="s">
        <v>111</v>
      </c>
      <c r="B19" s="34" t="s">
        <v>36</v>
      </c>
      <c r="C19" s="27" t="s">
        <v>112</v>
      </c>
      <c r="D19" s="41" t="s">
        <v>113</v>
      </c>
      <c r="E19" s="40">
        <v>2.5000000000000001E-2</v>
      </c>
    </row>
    <row r="20" spans="1:5" s="15" customFormat="1" ht="63" x14ac:dyDescent="0.25">
      <c r="A20" s="36" t="s">
        <v>114</v>
      </c>
      <c r="B20" s="34" t="s">
        <v>36</v>
      </c>
      <c r="C20" s="27" t="s">
        <v>115</v>
      </c>
      <c r="D20" s="37" t="s">
        <v>116</v>
      </c>
      <c r="E20" s="38">
        <v>99.8</v>
      </c>
    </row>
    <row r="21" spans="1:5" s="15" customFormat="1" ht="63" x14ac:dyDescent="0.25">
      <c r="A21" s="29" t="s">
        <v>11</v>
      </c>
      <c r="B21" s="34" t="s">
        <v>36</v>
      </c>
      <c r="C21" s="27" t="s">
        <v>117</v>
      </c>
      <c r="D21" s="37" t="s">
        <v>118</v>
      </c>
      <c r="E21" s="38">
        <v>88.4</v>
      </c>
    </row>
    <row r="22" spans="1:5" s="15" customFormat="1" ht="63" x14ac:dyDescent="0.25">
      <c r="A22" s="29" t="s">
        <v>12</v>
      </c>
      <c r="B22" s="34" t="s">
        <v>36</v>
      </c>
      <c r="C22" s="27" t="s">
        <v>119</v>
      </c>
      <c r="D22" s="37" t="s">
        <v>120</v>
      </c>
      <c r="E22" s="39">
        <v>0.09</v>
      </c>
    </row>
    <row r="23" spans="1:5" s="63" customFormat="1" ht="78.75" x14ac:dyDescent="0.2">
      <c r="A23" s="29" t="s">
        <v>121</v>
      </c>
      <c r="B23" s="34" t="s">
        <v>36</v>
      </c>
      <c r="C23" s="27" t="s">
        <v>122</v>
      </c>
      <c r="D23" s="42" t="s">
        <v>123</v>
      </c>
      <c r="E23" s="39">
        <v>0.03</v>
      </c>
    </row>
    <row r="24" spans="1:5" s="15" customFormat="1" ht="63" x14ac:dyDescent="0.25">
      <c r="A24" s="29" t="s">
        <v>14</v>
      </c>
      <c r="B24" s="34" t="s">
        <v>36</v>
      </c>
      <c r="C24" s="27" t="s">
        <v>124</v>
      </c>
      <c r="D24" s="42" t="s">
        <v>125</v>
      </c>
      <c r="E24" s="43">
        <v>100</v>
      </c>
    </row>
    <row r="25" spans="1:5" s="15" customFormat="1" ht="63" x14ac:dyDescent="0.25">
      <c r="A25" s="29" t="s">
        <v>126</v>
      </c>
      <c r="B25" s="34" t="s">
        <v>36</v>
      </c>
      <c r="C25" s="27" t="s">
        <v>127</v>
      </c>
      <c r="D25" s="44" t="s">
        <v>128</v>
      </c>
      <c r="E25" s="39">
        <v>0.45</v>
      </c>
    </row>
    <row r="26" spans="1:5" s="61" customFormat="1" ht="46.5" customHeight="1" x14ac:dyDescent="0.25">
      <c r="A26" s="517" t="s">
        <v>129</v>
      </c>
      <c r="B26" s="516"/>
      <c r="C26" s="516"/>
      <c r="D26" s="516"/>
      <c r="E26" s="516"/>
    </row>
    <row r="27" spans="1:5" s="61" customFormat="1" x14ac:dyDescent="0.25">
      <c r="A27" s="517" t="s">
        <v>130</v>
      </c>
      <c r="B27" s="516"/>
      <c r="C27" s="516"/>
      <c r="D27" s="516"/>
      <c r="E27" s="516"/>
    </row>
    <row r="28" spans="1:5" ht="63" x14ac:dyDescent="0.25">
      <c r="A28" s="30" t="s">
        <v>131</v>
      </c>
      <c r="B28" s="34" t="s">
        <v>36</v>
      </c>
      <c r="C28" s="27" t="s">
        <v>132</v>
      </c>
      <c r="D28" s="45" t="s">
        <v>133</v>
      </c>
      <c r="E28" s="46">
        <v>86.3</v>
      </c>
    </row>
    <row r="29" spans="1:5" s="15" customFormat="1" ht="33" customHeight="1" x14ac:dyDescent="0.25">
      <c r="A29" s="513" t="s">
        <v>134</v>
      </c>
      <c r="B29" s="652"/>
      <c r="C29" s="652"/>
      <c r="D29" s="652"/>
      <c r="E29" s="652"/>
    </row>
    <row r="30" spans="1:5" s="15" customFormat="1" ht="78.75" x14ac:dyDescent="0.25">
      <c r="A30" s="47" t="s">
        <v>135</v>
      </c>
      <c r="B30" s="34" t="s">
        <v>36</v>
      </c>
      <c r="C30" s="27" t="s">
        <v>136</v>
      </c>
      <c r="D30" s="26" t="s">
        <v>137</v>
      </c>
      <c r="E30" s="48">
        <v>24.3</v>
      </c>
    </row>
    <row r="31" spans="1:5" s="15" customFormat="1" ht="78.75" x14ac:dyDescent="0.25">
      <c r="A31" s="30" t="s">
        <v>138</v>
      </c>
      <c r="B31" s="34" t="s">
        <v>36</v>
      </c>
      <c r="C31" s="27" t="s">
        <v>139</v>
      </c>
      <c r="D31" s="33" t="s">
        <v>140</v>
      </c>
      <c r="E31" s="48">
        <v>75.2</v>
      </c>
    </row>
    <row r="32" spans="1:5" s="15" customFormat="1" ht="94.5" x14ac:dyDescent="0.25">
      <c r="A32" s="30" t="s">
        <v>141</v>
      </c>
      <c r="B32" s="34" t="s">
        <v>36</v>
      </c>
      <c r="C32" s="27" t="s">
        <v>142</v>
      </c>
      <c r="D32" s="33" t="s">
        <v>143</v>
      </c>
      <c r="E32" s="48">
        <v>92.3</v>
      </c>
    </row>
    <row r="33" spans="1:5" ht="78.75" x14ac:dyDescent="0.25">
      <c r="A33" s="30" t="s">
        <v>144</v>
      </c>
      <c r="B33" s="34" t="s">
        <v>145</v>
      </c>
      <c r="C33" s="27" t="s">
        <v>146</v>
      </c>
      <c r="D33" s="33" t="s">
        <v>147</v>
      </c>
      <c r="E33" s="48">
        <v>34.9</v>
      </c>
    </row>
    <row r="34" spans="1:5" s="15" customFormat="1" ht="63" x14ac:dyDescent="0.25">
      <c r="A34" s="30" t="s">
        <v>38</v>
      </c>
      <c r="B34" s="34" t="s">
        <v>22</v>
      </c>
      <c r="C34" s="27" t="s">
        <v>148</v>
      </c>
      <c r="D34" s="26" t="s">
        <v>149</v>
      </c>
      <c r="E34" s="48">
        <v>50</v>
      </c>
    </row>
    <row r="35" spans="1:5" s="15" customFormat="1" ht="141.75" x14ac:dyDescent="0.25">
      <c r="A35" s="30" t="s">
        <v>150</v>
      </c>
      <c r="B35" s="34" t="s">
        <v>151</v>
      </c>
      <c r="C35" s="27" t="s">
        <v>152</v>
      </c>
      <c r="D35" s="37" t="s">
        <v>153</v>
      </c>
      <c r="E35" s="38">
        <v>71.8</v>
      </c>
    </row>
    <row r="36" spans="1:5" s="15" customFormat="1" ht="63" x14ac:dyDescent="0.25">
      <c r="A36" s="29" t="s">
        <v>154</v>
      </c>
      <c r="B36" s="34" t="s">
        <v>151</v>
      </c>
      <c r="C36" s="27" t="s">
        <v>155</v>
      </c>
      <c r="D36" s="49" t="s">
        <v>156</v>
      </c>
      <c r="E36" s="50">
        <v>46</v>
      </c>
    </row>
    <row r="37" spans="1:5" s="15" customFormat="1" ht="94.5" x14ac:dyDescent="0.25">
      <c r="A37" s="29" t="s">
        <v>157</v>
      </c>
      <c r="B37" s="34" t="s">
        <v>151</v>
      </c>
      <c r="C37" s="27" t="s">
        <v>158</v>
      </c>
      <c r="D37" s="37" t="s">
        <v>153</v>
      </c>
      <c r="E37" s="38">
        <v>71.8</v>
      </c>
    </row>
    <row r="38" spans="1:5" s="15" customFormat="1" ht="126" x14ac:dyDescent="0.25">
      <c r="A38" s="29" t="s">
        <v>159</v>
      </c>
      <c r="B38" s="34" t="s">
        <v>36</v>
      </c>
      <c r="C38" s="27" t="s">
        <v>160</v>
      </c>
      <c r="D38" s="51" t="s">
        <v>161</v>
      </c>
      <c r="E38" s="50">
        <v>90</v>
      </c>
    </row>
    <row r="39" spans="1:5" s="15" customFormat="1" x14ac:dyDescent="0.25">
      <c r="A39" s="52"/>
      <c r="B39" s="53"/>
      <c r="C39" s="54"/>
      <c r="D39" s="55"/>
      <c r="E39" s="56"/>
    </row>
    <row r="40" spans="1:5" s="15" customFormat="1" x14ac:dyDescent="0.25">
      <c r="A40" s="52"/>
      <c r="B40" s="53"/>
      <c r="C40" s="54"/>
      <c r="D40" s="55"/>
      <c r="E40" s="56"/>
    </row>
    <row r="41" spans="1:5" s="15" customFormat="1" x14ac:dyDescent="0.25">
      <c r="A41" s="52"/>
      <c r="B41" s="53"/>
      <c r="C41" s="54"/>
      <c r="D41" s="55"/>
      <c r="E41" s="56"/>
    </row>
    <row r="42" spans="1:5" s="57" customFormat="1" x14ac:dyDescent="0.25"/>
    <row r="43" spans="1:5" x14ac:dyDescent="0.25">
      <c r="A43" s="25" t="s">
        <v>162</v>
      </c>
      <c r="C43" s="58"/>
      <c r="D43" s="58"/>
      <c r="E43" s="59" t="s">
        <v>163</v>
      </c>
    </row>
    <row r="44" spans="1:5" x14ac:dyDescent="0.25">
      <c r="C44" s="58"/>
      <c r="D44" s="58"/>
      <c r="E44" s="58"/>
    </row>
    <row r="45" spans="1:5" x14ac:dyDescent="0.25">
      <c r="A45" s="4" t="s">
        <v>164</v>
      </c>
      <c r="C45" s="58"/>
      <c r="D45" s="58"/>
      <c r="E45" s="58"/>
    </row>
    <row r="46" spans="1:5" x14ac:dyDescent="0.25">
      <c r="A46" s="4" t="s">
        <v>165</v>
      </c>
      <c r="C46" s="58"/>
      <c r="D46" s="58"/>
      <c r="E46" s="58"/>
    </row>
    <row r="50" spans="1:2" x14ac:dyDescent="0.25">
      <c r="A50" s="414"/>
      <c r="B50" s="414"/>
    </row>
  </sheetData>
  <mergeCells count="14">
    <mergeCell ref="A29:E29"/>
    <mergeCell ref="A50:B50"/>
    <mergeCell ref="A8:E8"/>
    <mergeCell ref="A11:E11"/>
    <mergeCell ref="A12:E12"/>
    <mergeCell ref="A14:E14"/>
    <mergeCell ref="A26:E26"/>
    <mergeCell ref="A27:E27"/>
    <mergeCell ref="A2:E2"/>
    <mergeCell ref="A4:A6"/>
    <mergeCell ref="B4:B6"/>
    <mergeCell ref="C4:C6"/>
    <mergeCell ref="D4:E4"/>
    <mergeCell ref="D5:E5"/>
  </mergeCells>
  <pageMargins left="0.23622047244094491" right="0.23622047244094491" top="0.74803149606299213" bottom="0.35433070866141736"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Отчет за 2017 год.</vt:lpstr>
      <vt:lpstr>расчет показателей 2017</vt:lpstr>
      <vt:lpstr>Отчет за 2016 год. </vt:lpstr>
      <vt:lpstr>расчет показателей 2016</vt:lpstr>
      <vt:lpstr>Отчет за 2015 год.</vt:lpstr>
      <vt:lpstr>расчет показателей 2015</vt:lpstr>
      <vt:lpstr>27 МП за 2014</vt:lpstr>
      <vt:lpstr>расчет показателей 2014</vt:lpstr>
      <vt:lpstr>'Отчет за 2015 год.'!Заголовки_для_печати</vt:lpstr>
      <vt:lpstr>'Отчет за 2016 год. '!Заголовки_для_печати</vt:lpstr>
      <vt:lpstr>'Отчет за 2017 год.'!Заголовки_для_печати</vt:lpstr>
      <vt:lpstr>'расчет показателей 2016'!Заголовки_для_печати</vt:lpstr>
      <vt:lpstr>'расчет показателей 2017'!Заголовки_для_печати</vt:lpstr>
      <vt:lpstr>'Отчет за 2016 год. '!Область_печати</vt:lpstr>
      <vt:lpstr>'Отчет за 2017 год.'!Область_печати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Беньковская Виктория Александровна</dc:creator>
  <cp:lastModifiedBy>Штолякова Ольга Анатольевна</cp:lastModifiedBy>
  <cp:lastPrinted>2018-03-14T12:20:27Z</cp:lastPrinted>
  <dcterms:created xsi:type="dcterms:W3CDTF">2014-06-19T04:56:31Z</dcterms:created>
  <dcterms:modified xsi:type="dcterms:W3CDTF">2018-03-28T09:15:21Z</dcterms:modified>
</cp:coreProperties>
</file>